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Обоснование!$A$1:$AE$87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L29" i="3" l="1"/>
  <c r="W24" i="3"/>
  <c r="L23" i="3" l="1"/>
  <c r="L24" i="3"/>
  <c r="L25" i="3"/>
  <c r="L26" i="3"/>
  <c r="L28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18" i="3" l="1"/>
  <c r="L19" i="3" l="1"/>
  <c r="AC19" i="3" s="1"/>
  <c r="AD19" i="3" s="1"/>
  <c r="L20" i="3"/>
  <c r="AB20" i="3" s="1"/>
  <c r="L21" i="3"/>
  <c r="AC21" i="3" s="1"/>
  <c r="AD21" i="3" s="1"/>
  <c r="L22" i="3"/>
  <c r="AB22" i="3" s="1"/>
  <c r="AC23" i="3"/>
  <c r="AD23" i="3" s="1"/>
  <c r="AB24" i="3"/>
  <c r="AC25" i="3"/>
  <c r="AD25" i="3" s="1"/>
  <c r="AB26" i="3"/>
  <c r="AC27" i="3"/>
  <c r="AD27" i="3" s="1"/>
  <c r="AB28" i="3"/>
  <c r="AC29" i="3"/>
  <c r="AD29" i="3" s="1"/>
  <c r="AB30" i="3"/>
  <c r="AC31" i="3"/>
  <c r="AD31" i="3" s="1"/>
  <c r="AB32" i="3"/>
  <c r="AC33" i="3"/>
  <c r="AD33" i="3" s="1"/>
  <c r="AB34" i="3"/>
  <c r="AC35" i="3"/>
  <c r="AD35" i="3" s="1"/>
  <c r="AB36" i="3"/>
  <c r="AC37" i="3"/>
  <c r="AD37" i="3" s="1"/>
  <c r="AB38" i="3"/>
  <c r="AB39" i="3"/>
  <c r="AB40" i="3"/>
  <c r="AC41" i="3"/>
  <c r="AD41" i="3" s="1"/>
  <c r="AB42" i="3"/>
  <c r="AC43" i="3"/>
  <c r="AD43" i="3" s="1"/>
  <c r="AB44" i="3"/>
  <c r="AC45" i="3"/>
  <c r="AD45" i="3" s="1"/>
  <c r="AB46" i="3"/>
  <c r="AC47" i="3"/>
  <c r="AD47" i="3" s="1"/>
  <c r="AB48" i="3"/>
  <c r="AC49" i="3"/>
  <c r="AD49" i="3" s="1"/>
  <c r="AB50" i="3"/>
  <c r="AC51" i="3"/>
  <c r="AD51" i="3" s="1"/>
  <c r="AB52" i="3"/>
  <c r="AC53" i="3"/>
  <c r="AD53" i="3" s="1"/>
  <c r="AB54" i="3"/>
  <c r="AC55" i="3"/>
  <c r="AD55" i="3" s="1"/>
  <c r="AB56" i="3"/>
  <c r="AC57" i="3"/>
  <c r="AD57" i="3" s="1"/>
  <c r="AB58" i="3"/>
  <c r="AC59" i="3"/>
  <c r="AD59" i="3" s="1"/>
  <c r="AB60" i="3"/>
  <c r="AC61" i="3"/>
  <c r="AD61" i="3" s="1"/>
  <c r="AB62" i="3"/>
  <c r="AB63" i="3"/>
  <c r="AC64" i="3"/>
  <c r="AD64" i="3" s="1"/>
  <c r="AC63" i="3" l="1"/>
  <c r="AD63" i="3" s="1"/>
  <c r="AE64" i="3"/>
  <c r="AB64" i="3"/>
  <c r="AC62" i="3"/>
  <c r="AD62" i="3" s="1"/>
  <c r="AE61" i="3"/>
  <c r="AB61" i="3"/>
  <c r="AC60" i="3"/>
  <c r="AD60" i="3" s="1"/>
  <c r="AE59" i="3"/>
  <c r="AB59" i="3"/>
  <c r="AC58" i="3"/>
  <c r="AD58" i="3" s="1"/>
  <c r="AE57" i="3"/>
  <c r="AB57" i="3"/>
  <c r="AC56" i="3"/>
  <c r="AD56" i="3" s="1"/>
  <c r="AE55" i="3"/>
  <c r="AB55" i="3"/>
  <c r="AC54" i="3"/>
  <c r="AD54" i="3" s="1"/>
  <c r="AE53" i="3"/>
  <c r="AB53" i="3"/>
  <c r="AC52" i="3"/>
  <c r="AD52" i="3" s="1"/>
  <c r="AE51" i="3"/>
  <c r="AB51" i="3"/>
  <c r="AC50" i="3"/>
  <c r="AD50" i="3" s="1"/>
  <c r="AE49" i="3"/>
  <c r="AB49" i="3"/>
  <c r="AC48" i="3"/>
  <c r="AD48" i="3" s="1"/>
  <c r="AE47" i="3"/>
  <c r="AB47" i="3"/>
  <c r="AC46" i="3"/>
  <c r="AD46" i="3" s="1"/>
  <c r="AE45" i="3"/>
  <c r="AB45" i="3"/>
  <c r="AC44" i="3"/>
  <c r="AD44" i="3" s="1"/>
  <c r="AE43" i="3"/>
  <c r="AB43" i="3"/>
  <c r="AC42" i="3"/>
  <c r="AD42" i="3" s="1"/>
  <c r="AE41" i="3"/>
  <c r="AB41" i="3"/>
  <c r="AC40" i="3"/>
  <c r="AD40" i="3" s="1"/>
  <c r="AC39" i="3"/>
  <c r="AD39" i="3" s="1"/>
  <c r="AC38" i="3"/>
  <c r="AD38" i="3" s="1"/>
  <c r="AE37" i="3"/>
  <c r="AB37" i="3"/>
  <c r="AC36" i="3"/>
  <c r="AD36" i="3" s="1"/>
  <c r="AE35" i="3"/>
  <c r="AB35" i="3"/>
  <c r="AC34" i="3"/>
  <c r="AD34" i="3" s="1"/>
  <c r="AE33" i="3"/>
  <c r="AB33" i="3"/>
  <c r="AC32" i="3"/>
  <c r="AD32" i="3" s="1"/>
  <c r="AE31" i="3"/>
  <c r="AB31" i="3"/>
  <c r="AC30" i="3"/>
  <c r="AD30" i="3" s="1"/>
  <c r="AE29" i="3"/>
  <c r="AB29" i="3"/>
  <c r="AC28" i="3"/>
  <c r="AD28" i="3" s="1"/>
  <c r="AE27" i="3"/>
  <c r="AB27" i="3"/>
  <c r="AC26" i="3"/>
  <c r="AD26" i="3" s="1"/>
  <c r="AE25" i="3"/>
  <c r="AB25" i="3"/>
  <c r="AC24" i="3"/>
  <c r="AD24" i="3" s="1"/>
  <c r="AE23" i="3"/>
  <c r="AB23" i="3"/>
  <c r="AC22" i="3"/>
  <c r="AD22" i="3" s="1"/>
  <c r="AE21" i="3"/>
  <c r="AB21" i="3"/>
  <c r="AC20" i="3"/>
  <c r="AD20" i="3" s="1"/>
  <c r="AE19" i="3"/>
  <c r="AB19" i="3"/>
  <c r="AE56" i="3" l="1"/>
  <c r="AE46" i="3"/>
  <c r="AE40" i="3"/>
  <c r="AE36" i="3"/>
  <c r="AE22" i="3"/>
  <c r="AE50" i="3"/>
  <c r="AE62" i="3"/>
  <c r="AE44" i="3"/>
  <c r="AE48" i="3"/>
  <c r="AE52" i="3"/>
  <c r="AE60" i="3"/>
  <c r="AE42" i="3"/>
  <c r="AE54" i="3"/>
  <c r="AE32" i="3"/>
  <c r="AE28" i="3"/>
  <c r="AE38" i="3"/>
  <c r="AE58" i="3"/>
  <c r="AE34" i="3"/>
  <c r="AE30" i="3"/>
  <c r="AE26" i="3"/>
  <c r="AE39" i="3"/>
  <c r="AE24" i="3"/>
  <c r="AE20" i="3"/>
  <c r="AE63" i="3"/>
  <c r="AC18" i="3" l="1"/>
  <c r="AD18" i="3" s="1"/>
  <c r="AB18" i="3" l="1"/>
  <c r="AE18" i="3"/>
  <c r="AD65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<sst xmlns="http://schemas.openxmlformats.org/spreadsheetml/2006/main" count="228" uniqueCount="161">
  <si>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</si>
  <si>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</si>
  <si>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</si>
  <si>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</si>
  <si>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</si>
  <si>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</si>
  <si>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</si>
  <si>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</si>
  <si>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</si>
  <si>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</si>
  <si>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</si>
  <si>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</si>
  <si>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</si>
  <si>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</si>
  <si>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</si>
  <si>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</si>
  <si>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</si>
  <si>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</si>
  <si>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</si>
  <si>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</si>
  <si>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</si>
  <si>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</si>
  <si>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</si>
  <si>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</si>
  <si>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</si>
  <si>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</si>
  <si>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</si>
  <si>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</si>
  <si>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</si>
  <si>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</si>
  <si>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</si>
  <si>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</si>
  <si>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</si>
  <si>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</si>
  <si>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</si>
  <si>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</si>
  <si>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</si>
  <si>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</si>
  <si>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</si>
  <si>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</si>
  <si>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</si>
  <si>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</si>
  <si>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</si>
  <si>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</si>
  <si>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</si>
  <si>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</si>
  <si>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</si>
  <si>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</si>
  <si>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</si>
  <si>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</si>
  <si>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</si>
  <si>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</si>
  <si>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</si>
  <si>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</si>
  <si>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</si>
  <si>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</si>
  <si>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</si>
  <si>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</si>
  <si>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</si>
  <si>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</si>
  <si>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</si>
  <si>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</si>
  <si>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</si>
  <si>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</si>
  <si>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</si>
  <si>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</si>
  <si>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</si>
  <si>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</si>
  <si>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</si>
  <si>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</si>
  <si>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</si>
  <si>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</si>
  <si>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</si>
  <si>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РА</t>
  </si>
  <si>
    <t>не принимались в расчет цены, из-за которых коэффициент вариации составил свыше 33%, в первую очередь, касается договора прошлого года из-за значительного роста в текущем году</t>
  </si>
  <si>
    <t>размер</t>
  </si>
  <si>
    <t>НЗ000013</t>
  </si>
  <si>
    <t xml:space="preserve">Очки защитные закрытые                   </t>
  </si>
  <si>
    <t>НЗ000032</t>
  </si>
  <si>
    <t>Очки защитные</t>
  </si>
  <si>
    <t>НЗ000007</t>
  </si>
  <si>
    <t>Очки защитные сварщика</t>
  </si>
  <si>
    <t>НИ000013</t>
  </si>
  <si>
    <t xml:space="preserve">Наушники противошумные                  </t>
  </si>
  <si>
    <t>НВ000184</t>
  </si>
  <si>
    <t>Каска защитная с Логотипом (оранжевая)</t>
  </si>
  <si>
    <t>Каска защитная с Логотипом (белая)</t>
  </si>
  <si>
    <t>НК000058</t>
  </si>
  <si>
    <t>Маска со сменными  фильтрами</t>
  </si>
  <si>
    <t>НК000051</t>
  </si>
  <si>
    <t>Фильтры сменные к фильтрующей маске или полумаске</t>
  </si>
  <si>
    <t>отсутствует</t>
  </si>
  <si>
    <t>Перчатки Рыбак ЛОНГ-SP с ПВХ нарукавниками</t>
  </si>
  <si>
    <t>НВ000006</t>
  </si>
  <si>
    <t>Подшлемник летний, трикотаж</t>
  </si>
  <si>
    <t>НВ000009</t>
  </si>
  <si>
    <t>Подшлемник под каску утепленный</t>
  </si>
  <si>
    <t>НК000001</t>
  </si>
  <si>
    <t>Противогаз шланговый ПШ-1Б</t>
  </si>
  <si>
    <t>НЛ000014</t>
  </si>
  <si>
    <t>Привязь страховочная для работы в колодцах, камерах</t>
  </si>
  <si>
    <t>НЛ000028</t>
  </si>
  <si>
    <t>Строп спасательный канат с карабином и петлей 10м</t>
  </si>
  <si>
    <t>НЗ000006</t>
  </si>
  <si>
    <t xml:space="preserve">Маска сварщика  </t>
  </si>
  <si>
    <t>НЗ000001</t>
  </si>
  <si>
    <t>Щиток защитный лицевой НБТ-сетка</t>
  </si>
  <si>
    <t>НВ000004</t>
  </si>
  <si>
    <t>Каска защитная со щитком</t>
  </si>
  <si>
    <t>НК000002</t>
  </si>
  <si>
    <t>Полумаска  противоаэрозольная фильтрующая (респиратор) с дополнительной защитой от органических паров</t>
  </si>
  <si>
    <t>НК000014</t>
  </si>
  <si>
    <t>Полумаска  противоаэрозольная фильтрующая (респиратор). Степень защиты FFP3</t>
  </si>
  <si>
    <t>НМ000007</t>
  </si>
  <si>
    <t>Нарукавники х\б</t>
  </si>
  <si>
    <t>НМ000002</t>
  </si>
  <si>
    <t>Рукавицы брезентовые</t>
  </si>
  <si>
    <t>НМ000005</t>
  </si>
  <si>
    <t>Рукавицы утепленные</t>
  </si>
  <si>
    <t>НМ000006</t>
  </si>
  <si>
    <t>Рукавицы комбинированные х/б с двойным наладонником</t>
  </si>
  <si>
    <t>НМ000052</t>
  </si>
  <si>
    <t>Перчатки с точечным полимерным покрытием</t>
  </si>
  <si>
    <t>НМ000025</t>
  </si>
  <si>
    <t>Перчатки резиновые</t>
  </si>
  <si>
    <t>НМ000026</t>
  </si>
  <si>
    <t>Перчатки резиновые технические</t>
  </si>
  <si>
    <t>НМ000012</t>
  </si>
  <si>
    <t>Перчатки трикотажные с частичным полимерным покрытием, манжета</t>
  </si>
  <si>
    <t>НМ000013</t>
  </si>
  <si>
    <t>Перчатки трикотажные с полным полимерным покрытием манжета</t>
  </si>
  <si>
    <t>НМ000045</t>
  </si>
  <si>
    <t>Перчатки для защиты от проколов и порезов</t>
  </si>
  <si>
    <t>НМ000037</t>
  </si>
  <si>
    <t>Перчатки с полимерным покрытием морозостойкие с утепляющими вкладышами</t>
  </si>
  <si>
    <t>НМ000018</t>
  </si>
  <si>
    <t>Перчатки антивибрационные</t>
  </si>
  <si>
    <t>НМ000032</t>
  </si>
  <si>
    <t>Перчатки лабораторные, латекс, стерильные</t>
  </si>
  <si>
    <t>M</t>
  </si>
  <si>
    <t>L</t>
  </si>
  <si>
    <t>НМ000008</t>
  </si>
  <si>
    <t>Перчатки  спилковые утепленные. Крага</t>
  </si>
  <si>
    <t>НМ000040</t>
  </si>
  <si>
    <t>Рукавицы спилковые</t>
  </si>
  <si>
    <t>НМ000041</t>
  </si>
  <si>
    <t>Краги спилковые двупалые</t>
  </si>
  <si>
    <t>НМ000021</t>
  </si>
  <si>
    <t>Перчатки диэлектрические</t>
  </si>
  <si>
    <t>НИ000005</t>
  </si>
  <si>
    <t>Вкладыши противошумные</t>
  </si>
  <si>
    <t>НК000006</t>
  </si>
  <si>
    <t>Самоспасатель изолирующий СПИ-20</t>
  </si>
  <si>
    <t>Поставка средств индивидуальной защиты</t>
  </si>
  <si>
    <t>доставка, нанесение на каску логотипа</t>
  </si>
  <si>
    <t>Поставщик 4</t>
  </si>
  <si>
    <t>пара</t>
  </si>
  <si>
    <t>Поставщик 5</t>
  </si>
  <si>
    <t>Н</t>
  </si>
  <si>
    <t>СИЗ и Охрана труда</t>
  </si>
  <si>
    <t>samara.220-volt.ru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</si>
</sst>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  <numFmt numFmtId="168" formatCode="_(* #,##0_);_(* \(#,##0\);_(* &quot;-&quot;_);_(@_)"/>
    <numFmt numFmtId="169" formatCode="_(* #,##0.00_);_(* \(#,##0.00\);_(* &quot;-&quot;??_);_(@_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General_)"/>
  </numFmts>
  <fonts count="3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0"/>
      <name val="Arial Cyr"/>
    </font>
    <font>
      <b/>
      <sz val="18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6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0" borderId="0"/>
    <xf numFmtId="0" fontId="21" fillId="0" borderId="0"/>
    <xf numFmtId="0" fontId="27" fillId="0" borderId="0" applyNumberFormat="0" applyFill="0" applyBorder="0" applyAlignment="0" applyProtection="0"/>
    <xf numFmtId="0" fontId="24" fillId="0" borderId="0"/>
    <xf numFmtId="172" fontId="20" fillId="0" borderId="11">
      <protection locked="0"/>
    </xf>
    <xf numFmtId="172" fontId="28" fillId="5" borderId="11"/>
    <xf numFmtId="0" fontId="29" fillId="0" borderId="0"/>
    <xf numFmtId="0" fontId="24" fillId="0" borderId="0"/>
    <xf numFmtId="0" fontId="24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65" fontId="8" fillId="2" borderId="1" xfId="3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4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64">
    <cellStyle name="_АГ" xfId="46"/>
    <cellStyle name="_График реализации проектовa_3" xfId="47"/>
    <cellStyle name="_ПРИЛ. 2003_ЧТЭ" xfId="48"/>
    <cellStyle name="_Приложение откр." xfId="49"/>
    <cellStyle name="_ПФ14" xfId="50"/>
    <cellStyle name="Comma [0]_Mod1" xfId="51"/>
    <cellStyle name="Comma_Mod1" xfId="52"/>
    <cellStyle name="Currency [0]_Mod1" xfId="53"/>
    <cellStyle name="Currency_Mod1" xfId="54"/>
    <cellStyle name="Đ_x0010_" xfId="55"/>
    <cellStyle name="Excel Built-in Excel Built-in Excel Built-in Excel" xfId="39"/>
    <cellStyle name="Excel Built-in Excel Built-in Excel Built-in Excel Built-in Excel" xfId="56"/>
    <cellStyle name="Excel Built-in Excel Built-in Excel Built-in Normal" xfId="37"/>
    <cellStyle name="Excel Built-in Normal" xfId="40"/>
    <cellStyle name="Heading 1" xfId="57"/>
    <cellStyle name="Normal_ITU_DealerPr" xfId="58"/>
    <cellStyle name="Беззащитный" xfId="59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Защитный" xfId="60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бычный 7" xfId="42"/>
    <cellStyle name="Обычный 8" xfId="43"/>
    <cellStyle name="Обычный 9" xfId="4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  <cellStyle name="Финансовый 3" xfId="44"/>
    <cellStyle name="ܘ_x0008_" xfId="61"/>
    <cellStyle name="ܛ_x0008_" xfId="62"/>
    <cellStyle name="㐀കܒ_x0008_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85"/>
  <sheetViews>
    <sheetView tabSelected="1" view="pageBreakPreview" zoomScale="75" zoomScaleNormal="70" zoomScaleSheetLayoutView="75" zoomScalePageLayoutView="120" workbookViewId="0">
      <selection activeCell="H60" sqref="H60:I61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9.140625" style="1" customWidth="1"/>
    <col min="5" max="5" width="8.28515625" style="1" customWidth="1"/>
    <col min="6" max="6" width="9.5703125" style="1" customWidth="1"/>
    <col min="7" max="9" width="10.85546875" style="1" customWidth="1"/>
    <col min="10" max="10" width="14.7109375" style="1" customWidth="1"/>
    <col min="11" max="11" width="14.42578125" style="1" customWidth="1"/>
    <col min="12" max="12" width="27.5703125" style="1" customWidth="1"/>
    <col min="13" max="27" width="12.7109375" style="1" customWidth="1"/>
    <col min="28" max="28" width="14.7109375" style="1" customWidth="1"/>
    <col min="29" max="29" width="12" style="1" customWidth="1"/>
    <col min="30" max="30" width="12.85546875" style="1" customWidth="1"/>
    <col min="31" max="31" width="14.28515625" style="1" customWidth="1"/>
    <col min="32" max="16384" width="8.85546875" style="1"/>
  </cols>
  <sheetData>
    <row r="1" spans="1:31" ht="15.75" x14ac:dyDescent="0.2">
      <c r="W1" s="2"/>
      <c r="AB1" s="1" t="s">
        <v>64</v>
      </c>
    </row>
    <row r="2" spans="1:31" ht="15.75" x14ac:dyDescent="0.2">
      <c r="W2" s="2"/>
      <c r="AB2" s="1" t="s">
        <v>65</v>
      </c>
    </row>
    <row r="3" spans="1:31" ht="15.75" x14ac:dyDescent="0.2">
      <c r="W3" s="2"/>
      <c r="AB3" s="1" t="s">
        <v>66</v>
      </c>
    </row>
    <row r="4" spans="1:31" ht="16.5" customHeight="1" x14ac:dyDescent="0.25"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6" t="s">
        <v>67</v>
      </c>
      <c r="AC4" s="35"/>
      <c r="AD4" s="35"/>
    </row>
    <row r="5" spans="1:31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 x14ac:dyDescent="0.2">
      <c r="C6" s="7" t="s">
        <v>14</v>
      </c>
      <c r="D6" s="37"/>
      <c r="E6" s="68" t="s">
        <v>69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70"/>
    </row>
    <row r="7" spans="1:31" s="6" customFormat="1" ht="19.5" customHeight="1" x14ac:dyDescent="0.2">
      <c r="C7" s="7" t="s">
        <v>33</v>
      </c>
      <c r="D7" s="37"/>
      <c r="E7" s="68" t="s">
        <v>158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70"/>
    </row>
    <row r="8" spans="1:31" s="6" customFormat="1" ht="19.5" customHeight="1" x14ac:dyDescent="0.2">
      <c r="C8" s="7" t="s">
        <v>24</v>
      </c>
      <c r="D8" s="37"/>
      <c r="E8" s="68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70"/>
      <c r="AE8" s="6" t="s">
        <v>73</v>
      </c>
    </row>
    <row r="9" spans="1:31" s="6" customFormat="1" ht="19.5" customHeight="1" x14ac:dyDescent="0.2">
      <c r="C9" s="7" t="s">
        <v>23</v>
      </c>
      <c r="D9" s="37"/>
      <c r="E9" s="68" t="s">
        <v>159</v>
      </c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70"/>
    </row>
    <row r="10" spans="1:31" s="6" customFormat="1" ht="19.5" customHeight="1" x14ac:dyDescent="0.2">
      <c r="C10" s="7" t="s">
        <v>9</v>
      </c>
      <c r="D10" s="37"/>
      <c r="E10" s="68" t="s">
        <v>153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70"/>
    </row>
    <row r="11" spans="1:31" s="6" customFormat="1" ht="27" customHeight="1" x14ac:dyDescent="0.2">
      <c r="C11" s="7" t="s">
        <v>10</v>
      </c>
      <c r="D11" s="37"/>
      <c r="E11" s="68" t="s">
        <v>70</v>
      </c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70"/>
    </row>
    <row r="12" spans="1:31" s="6" customFormat="1" ht="45.75" customHeight="1" x14ac:dyDescent="0.2">
      <c r="C12" s="7" t="s">
        <v>22</v>
      </c>
      <c r="D12" s="37"/>
      <c r="E12" s="68" t="s">
        <v>154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70"/>
    </row>
    <row r="13" spans="1:31" ht="16.5" customHeight="1" x14ac:dyDescent="0.2"/>
    <row r="14" spans="1:31" ht="25.5" customHeight="1" x14ac:dyDescent="0.2">
      <c r="A14" s="58" t="s">
        <v>6</v>
      </c>
      <c r="B14" s="55" t="s">
        <v>28</v>
      </c>
      <c r="C14" s="58" t="s">
        <v>1</v>
      </c>
      <c r="D14" s="55" t="s">
        <v>75</v>
      </c>
      <c r="E14" s="55" t="s">
        <v>4</v>
      </c>
      <c r="F14" s="55" t="s">
        <v>58</v>
      </c>
      <c r="G14" s="58" t="s">
        <v>71</v>
      </c>
      <c r="H14" s="58"/>
      <c r="I14" s="58"/>
      <c r="J14" s="58"/>
      <c r="K14" s="55" t="s">
        <v>72</v>
      </c>
      <c r="L14" s="55" t="s">
        <v>61</v>
      </c>
      <c r="M14" s="61" t="s">
        <v>59</v>
      </c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71" t="s">
        <v>62</v>
      </c>
      <c r="AC14" s="55" t="s">
        <v>35</v>
      </c>
      <c r="AD14" s="55" t="s">
        <v>34</v>
      </c>
      <c r="AE14" s="64" t="s">
        <v>55</v>
      </c>
    </row>
    <row r="15" spans="1:31" ht="28.5" customHeight="1" x14ac:dyDescent="0.2">
      <c r="A15" s="58"/>
      <c r="B15" s="56"/>
      <c r="C15" s="58"/>
      <c r="D15" s="56"/>
      <c r="E15" s="56"/>
      <c r="F15" s="56"/>
      <c r="G15" s="58" t="s">
        <v>21</v>
      </c>
      <c r="H15" s="58" t="s">
        <v>15</v>
      </c>
      <c r="I15" s="58" t="s">
        <v>16</v>
      </c>
      <c r="J15" s="58" t="s">
        <v>29</v>
      </c>
      <c r="K15" s="56"/>
      <c r="L15" s="56"/>
      <c r="M15" s="61" t="s">
        <v>56</v>
      </c>
      <c r="N15" s="62"/>
      <c r="O15" s="62"/>
      <c r="P15" s="62"/>
      <c r="Q15" s="62"/>
      <c r="R15" s="61" t="s">
        <v>60</v>
      </c>
      <c r="S15" s="62"/>
      <c r="T15" s="62"/>
      <c r="U15" s="62"/>
      <c r="V15" s="62"/>
      <c r="W15" s="58" t="s">
        <v>57</v>
      </c>
      <c r="X15" s="58"/>
      <c r="Y15" s="58"/>
      <c r="Z15" s="58"/>
      <c r="AA15" s="58"/>
      <c r="AB15" s="72"/>
      <c r="AC15" s="56"/>
      <c r="AD15" s="56"/>
      <c r="AE15" s="65"/>
    </row>
    <row r="16" spans="1:31" ht="52.5" customHeight="1" x14ac:dyDescent="0.2">
      <c r="A16" s="58"/>
      <c r="B16" s="57"/>
      <c r="C16" s="58"/>
      <c r="D16" s="57"/>
      <c r="E16" s="57"/>
      <c r="F16" s="57"/>
      <c r="G16" s="58"/>
      <c r="H16" s="58"/>
      <c r="I16" s="58"/>
      <c r="J16" s="58"/>
      <c r="K16" s="57"/>
      <c r="L16" s="57"/>
      <c r="M16" s="27" t="s">
        <v>11</v>
      </c>
      <c r="N16" s="27" t="s">
        <v>12</v>
      </c>
      <c r="O16" s="27" t="s">
        <v>13</v>
      </c>
      <c r="P16" s="39" t="s">
        <v>155</v>
      </c>
      <c r="Q16" s="41" t="s">
        <v>157</v>
      </c>
      <c r="R16" s="27" t="s">
        <v>17</v>
      </c>
      <c r="S16" s="27" t="s">
        <v>18</v>
      </c>
      <c r="T16" s="27" t="s">
        <v>25</v>
      </c>
      <c r="U16" s="27" t="s">
        <v>36</v>
      </c>
      <c r="V16" s="27" t="s">
        <v>37</v>
      </c>
      <c r="W16" s="27" t="s">
        <v>160</v>
      </c>
      <c r="X16" s="27" t="s">
        <v>19</v>
      </c>
      <c r="Y16" s="27" t="s">
        <v>20</v>
      </c>
      <c r="Z16" s="27" t="s">
        <v>38</v>
      </c>
      <c r="AA16" s="27" t="s">
        <v>39</v>
      </c>
      <c r="AB16" s="73"/>
      <c r="AC16" s="57"/>
      <c r="AD16" s="57"/>
      <c r="AE16" s="66"/>
    </row>
    <row r="17" spans="1:31" s="12" customFormat="1" ht="15.75" customHeight="1" x14ac:dyDescent="0.2">
      <c r="A17" s="8">
        <v>1</v>
      </c>
      <c r="B17" s="9">
        <v>2</v>
      </c>
      <c r="C17" s="10">
        <v>3</v>
      </c>
      <c r="D17" s="9"/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8" t="s">
        <v>54</v>
      </c>
      <c r="AB17" s="11">
        <v>13</v>
      </c>
      <c r="AC17" s="11">
        <v>14</v>
      </c>
      <c r="AD17" s="11">
        <v>15</v>
      </c>
      <c r="AE17" s="11">
        <v>16</v>
      </c>
    </row>
    <row r="18" spans="1:31" ht="42.75" customHeight="1" x14ac:dyDescent="0.2">
      <c r="A18" s="42">
        <v>1</v>
      </c>
      <c r="B18" s="43" t="s">
        <v>76</v>
      </c>
      <c r="C18" s="44" t="s">
        <v>77</v>
      </c>
      <c r="D18" s="44"/>
      <c r="E18" s="45" t="s">
        <v>68</v>
      </c>
      <c r="F18" s="46">
        <v>24</v>
      </c>
      <c r="G18" s="33">
        <v>200</v>
      </c>
      <c r="H18" s="46">
        <v>169</v>
      </c>
      <c r="I18" s="47">
        <v>44389</v>
      </c>
      <c r="J18" s="48"/>
      <c r="K18" s="49">
        <v>1.0379</v>
      </c>
      <c r="L18" s="50">
        <f>IF(SUM(G18)=0,"",G18*K18)</f>
        <v>207.58</v>
      </c>
      <c r="M18" s="34"/>
      <c r="N18" s="34"/>
      <c r="O18" s="34">
        <v>247</v>
      </c>
      <c r="P18" s="34"/>
      <c r="Q18" s="34">
        <v>227</v>
      </c>
      <c r="R18" s="34"/>
      <c r="S18" s="13"/>
      <c r="T18" s="13"/>
      <c r="U18" s="13"/>
      <c r="V18" s="13"/>
      <c r="W18" s="13"/>
      <c r="X18" s="13"/>
      <c r="Y18" s="13"/>
      <c r="Z18" s="13"/>
      <c r="AA18" s="13"/>
      <c r="AB18" s="51">
        <f>COUNTIF(L18:AA18,"&gt;0")</f>
        <v>3</v>
      </c>
      <c r="AC18" s="52">
        <f>CEILING(SUM(L18:AA18)/COUNTIF(L18:AA18,"&gt;0"),0.01)</f>
        <v>227.20000000000002</v>
      </c>
      <c r="AD18" s="52">
        <f>AC18*F18</f>
        <v>5452.8</v>
      </c>
      <c r="AE18" s="46">
        <f>STDEV(L18:AA18)/AC18*100</f>
        <v>8.6754890546241832</v>
      </c>
    </row>
    <row r="19" spans="1:31" ht="42.75" customHeight="1" x14ac:dyDescent="0.2">
      <c r="A19" s="42">
        <v>2</v>
      </c>
      <c r="B19" s="43" t="s">
        <v>78</v>
      </c>
      <c r="C19" s="44" t="s">
        <v>79</v>
      </c>
      <c r="D19" s="44"/>
      <c r="E19" s="45" t="s">
        <v>68</v>
      </c>
      <c r="F19" s="46">
        <v>173</v>
      </c>
      <c r="G19" s="33">
        <v>300</v>
      </c>
      <c r="H19" s="46">
        <v>169</v>
      </c>
      <c r="I19" s="47">
        <v>44389</v>
      </c>
      <c r="J19" s="48"/>
      <c r="K19" s="49">
        <v>1.0379</v>
      </c>
      <c r="L19" s="50">
        <f t="shared" ref="L19:L64" si="0">IF(SUM(G19)=0,"",G19*K19)</f>
        <v>311.37</v>
      </c>
      <c r="M19" s="34"/>
      <c r="N19" s="34"/>
      <c r="O19" s="34">
        <v>250</v>
      </c>
      <c r="P19" s="34">
        <v>416.66666666666669</v>
      </c>
      <c r="Q19" s="34"/>
      <c r="R19" s="34"/>
      <c r="S19" s="13"/>
      <c r="T19" s="13"/>
      <c r="U19" s="13"/>
      <c r="V19" s="13"/>
      <c r="W19" s="13"/>
      <c r="X19" s="13"/>
      <c r="Y19" s="13"/>
      <c r="Z19" s="13"/>
      <c r="AA19" s="13"/>
      <c r="AB19" s="51">
        <f t="shared" ref="AB19:AB64" si="1">COUNTIF(L19:AA19,"&gt;0")</f>
        <v>3</v>
      </c>
      <c r="AC19" s="52">
        <f t="shared" ref="AC19:AC64" si="2">CEILING(SUM(L19:AA19)/COUNTIF(L19:AA19,"&gt;0"),0.01)</f>
        <v>326.02</v>
      </c>
      <c r="AD19" s="52">
        <f t="shared" ref="AD19:AD64" si="3">AC19*F19</f>
        <v>56401.46</v>
      </c>
      <c r="AE19" s="46">
        <f t="shared" ref="AE19:AE64" si="4">STDEV(L19:AA19)/AC19*100</f>
        <v>25.855035990003927</v>
      </c>
    </row>
    <row r="20" spans="1:31" ht="42.75" customHeight="1" x14ac:dyDescent="0.2">
      <c r="A20" s="42">
        <v>3</v>
      </c>
      <c r="B20" s="43" t="s">
        <v>80</v>
      </c>
      <c r="C20" s="44" t="s">
        <v>81</v>
      </c>
      <c r="D20" s="44"/>
      <c r="E20" s="45" t="s">
        <v>68</v>
      </c>
      <c r="F20" s="46">
        <v>7</v>
      </c>
      <c r="G20" s="33">
        <v>300</v>
      </c>
      <c r="H20" s="46">
        <v>169</v>
      </c>
      <c r="I20" s="47">
        <v>44389</v>
      </c>
      <c r="J20" s="48"/>
      <c r="K20" s="49">
        <v>1.0379</v>
      </c>
      <c r="L20" s="50">
        <f t="shared" si="0"/>
        <v>311.37</v>
      </c>
      <c r="M20" s="34"/>
      <c r="N20" s="34">
        <v>500</v>
      </c>
      <c r="O20" s="34">
        <v>357</v>
      </c>
      <c r="P20" s="34">
        <v>541.66666666666674</v>
      </c>
      <c r="Q20" s="34"/>
      <c r="R20" s="34"/>
      <c r="S20" s="13"/>
      <c r="T20" s="13"/>
      <c r="U20" s="13"/>
      <c r="V20" s="13"/>
      <c r="W20" s="13"/>
      <c r="X20" s="13"/>
      <c r="Y20" s="13"/>
      <c r="Z20" s="13"/>
      <c r="AA20" s="13"/>
      <c r="AB20" s="51">
        <f t="shared" si="1"/>
        <v>4</v>
      </c>
      <c r="AC20" s="52">
        <f t="shared" si="2"/>
        <v>427.51</v>
      </c>
      <c r="AD20" s="52">
        <f t="shared" si="3"/>
        <v>2992.5699999999997</v>
      </c>
      <c r="AE20" s="46">
        <f t="shared" si="4"/>
        <v>25.888226062324627</v>
      </c>
    </row>
    <row r="21" spans="1:31" ht="42.75" customHeight="1" x14ac:dyDescent="0.2">
      <c r="A21" s="42">
        <v>4</v>
      </c>
      <c r="B21" s="43" t="s">
        <v>82</v>
      </c>
      <c r="C21" s="44" t="s">
        <v>83</v>
      </c>
      <c r="D21" s="44"/>
      <c r="E21" s="45" t="s">
        <v>68</v>
      </c>
      <c r="F21" s="46">
        <v>23</v>
      </c>
      <c r="G21" s="33">
        <v>200</v>
      </c>
      <c r="H21" s="46">
        <v>169</v>
      </c>
      <c r="I21" s="47">
        <v>44389</v>
      </c>
      <c r="J21" s="48"/>
      <c r="K21" s="49">
        <v>1.0379</v>
      </c>
      <c r="L21" s="50">
        <f t="shared" si="0"/>
        <v>207.58</v>
      </c>
      <c r="M21" s="34"/>
      <c r="N21" s="34">
        <v>220</v>
      </c>
      <c r="O21" s="34">
        <v>206.5</v>
      </c>
      <c r="P21" s="34">
        <v>333.33333333333337</v>
      </c>
      <c r="Q21" s="34">
        <v>274.39999999999998</v>
      </c>
      <c r="R21" s="34"/>
      <c r="S21" s="13"/>
      <c r="T21" s="13"/>
      <c r="U21" s="13"/>
      <c r="V21" s="13"/>
      <c r="W21" s="13"/>
      <c r="X21" s="13"/>
      <c r="Y21" s="13"/>
      <c r="Z21" s="13"/>
      <c r="AA21" s="13"/>
      <c r="AB21" s="51">
        <f t="shared" si="1"/>
        <v>5</v>
      </c>
      <c r="AC21" s="52">
        <f t="shared" si="2"/>
        <v>248.37</v>
      </c>
      <c r="AD21" s="52">
        <f t="shared" si="3"/>
        <v>5712.51</v>
      </c>
      <c r="AE21" s="46">
        <f t="shared" si="4"/>
        <v>22.160943692502229</v>
      </c>
    </row>
    <row r="22" spans="1:31" ht="42.75" customHeight="1" x14ac:dyDescent="0.2">
      <c r="A22" s="42">
        <v>5</v>
      </c>
      <c r="B22" s="43" t="s">
        <v>84</v>
      </c>
      <c r="C22" s="44" t="s">
        <v>85</v>
      </c>
      <c r="D22" s="44"/>
      <c r="E22" s="45" t="s">
        <v>68</v>
      </c>
      <c r="F22" s="46">
        <v>94</v>
      </c>
      <c r="G22" s="33">
        <v>200</v>
      </c>
      <c r="H22" s="46">
        <v>169</v>
      </c>
      <c r="I22" s="47">
        <v>44389</v>
      </c>
      <c r="J22" s="48"/>
      <c r="K22" s="49">
        <v>1.0379</v>
      </c>
      <c r="L22" s="50">
        <f t="shared" si="0"/>
        <v>207.58</v>
      </c>
      <c r="M22" s="34">
        <v>206.67</v>
      </c>
      <c r="N22" s="34"/>
      <c r="O22" s="34">
        <v>341</v>
      </c>
      <c r="P22" s="34"/>
      <c r="Q22" s="34">
        <v>210</v>
      </c>
      <c r="R22" s="34"/>
      <c r="S22" s="13"/>
      <c r="T22" s="13"/>
      <c r="U22" s="13"/>
      <c r="V22" s="13"/>
      <c r="W22" s="13"/>
      <c r="X22" s="13"/>
      <c r="Y22" s="13"/>
      <c r="Z22" s="13"/>
      <c r="AA22" s="13"/>
      <c r="AB22" s="51">
        <f t="shared" si="1"/>
        <v>4</v>
      </c>
      <c r="AC22" s="52">
        <f t="shared" si="2"/>
        <v>241.32</v>
      </c>
      <c r="AD22" s="52">
        <f t="shared" si="3"/>
        <v>22684.079999999998</v>
      </c>
      <c r="AE22" s="46">
        <f t="shared" si="4"/>
        <v>27.545661059820731</v>
      </c>
    </row>
    <row r="23" spans="1:31" ht="57" customHeight="1" x14ac:dyDescent="0.2">
      <c r="A23" s="42">
        <v>6</v>
      </c>
      <c r="B23" s="43" t="s">
        <v>84</v>
      </c>
      <c r="C23" s="44" t="s">
        <v>86</v>
      </c>
      <c r="D23" s="44"/>
      <c r="E23" s="45" t="s">
        <v>68</v>
      </c>
      <c r="F23" s="46">
        <v>25</v>
      </c>
      <c r="G23" s="33">
        <v>200</v>
      </c>
      <c r="H23" s="46">
        <v>169</v>
      </c>
      <c r="I23" s="47">
        <v>44389</v>
      </c>
      <c r="J23" s="48"/>
      <c r="K23" s="49">
        <v>1.0379</v>
      </c>
      <c r="L23" s="50">
        <f t="shared" si="0"/>
        <v>207.58</v>
      </c>
      <c r="M23" s="34">
        <v>206.67</v>
      </c>
      <c r="N23" s="34"/>
      <c r="O23" s="34">
        <v>236</v>
      </c>
      <c r="P23" s="34"/>
      <c r="Q23" s="34">
        <v>210</v>
      </c>
      <c r="R23" s="34"/>
      <c r="S23" s="13"/>
      <c r="T23" s="13"/>
      <c r="U23" s="13"/>
      <c r="V23" s="13"/>
      <c r="W23" s="13"/>
      <c r="X23" s="13"/>
      <c r="Y23" s="13"/>
      <c r="Z23" s="13"/>
      <c r="AA23" s="13"/>
      <c r="AB23" s="51">
        <f t="shared" si="1"/>
        <v>4</v>
      </c>
      <c r="AC23" s="52">
        <f t="shared" si="2"/>
        <v>215.07</v>
      </c>
      <c r="AD23" s="52">
        <f t="shared" si="3"/>
        <v>5376.75</v>
      </c>
      <c r="AE23" s="46">
        <f t="shared" si="4"/>
        <v>6.5229436388209923</v>
      </c>
    </row>
    <row r="24" spans="1:31" s="40" customFormat="1" ht="42.75" customHeight="1" x14ac:dyDescent="0.2">
      <c r="A24" s="42">
        <v>7</v>
      </c>
      <c r="B24" s="43" t="s">
        <v>87</v>
      </c>
      <c r="C24" s="44" t="s">
        <v>88</v>
      </c>
      <c r="D24" s="44"/>
      <c r="E24" s="45" t="s">
        <v>68</v>
      </c>
      <c r="F24" s="46">
        <v>26</v>
      </c>
      <c r="G24" s="33"/>
      <c r="H24" s="46"/>
      <c r="I24" s="47"/>
      <c r="J24" s="48"/>
      <c r="K24" s="49">
        <v>1.0379</v>
      </c>
      <c r="L24" s="50" t="str">
        <f t="shared" si="0"/>
        <v/>
      </c>
      <c r="M24" s="34"/>
      <c r="N24" s="34"/>
      <c r="O24" s="34"/>
      <c r="P24" s="34"/>
      <c r="Q24" s="34">
        <v>3692.5</v>
      </c>
      <c r="R24" s="34"/>
      <c r="S24" s="13"/>
      <c r="T24" s="13"/>
      <c r="U24" s="13"/>
      <c r="V24" s="13"/>
      <c r="W24" s="13">
        <f>4679/1.2</f>
        <v>3899.166666666667</v>
      </c>
      <c r="X24" s="13"/>
      <c r="Y24" s="13"/>
      <c r="Z24" s="13"/>
      <c r="AA24" s="13"/>
      <c r="AB24" s="51">
        <f t="shared" si="1"/>
        <v>2</v>
      </c>
      <c r="AC24" s="52">
        <f t="shared" si="2"/>
        <v>3795.84</v>
      </c>
      <c r="AD24" s="52">
        <f t="shared" si="3"/>
        <v>98691.839999999997</v>
      </c>
      <c r="AE24" s="46">
        <f t="shared" si="4"/>
        <v>3.8498830679169838</v>
      </c>
    </row>
    <row r="25" spans="1:31" s="40" customFormat="1" ht="42.75" customHeight="1" x14ac:dyDescent="0.2">
      <c r="A25" s="42">
        <v>8</v>
      </c>
      <c r="B25" s="43" t="s">
        <v>89</v>
      </c>
      <c r="C25" s="44" t="s">
        <v>90</v>
      </c>
      <c r="D25" s="44"/>
      <c r="E25" s="45" t="s">
        <v>68</v>
      </c>
      <c r="F25" s="46">
        <v>480</v>
      </c>
      <c r="G25" s="33"/>
      <c r="H25" s="46"/>
      <c r="I25" s="47"/>
      <c r="J25" s="48"/>
      <c r="K25" s="49">
        <v>1.0379</v>
      </c>
      <c r="L25" s="50" t="str">
        <f t="shared" si="0"/>
        <v/>
      </c>
      <c r="M25" s="34">
        <v>1978.33</v>
      </c>
      <c r="N25" s="34"/>
      <c r="O25" s="34"/>
      <c r="P25" s="34"/>
      <c r="Q25" s="34">
        <v>2030</v>
      </c>
      <c r="R25" s="34"/>
      <c r="S25" s="13"/>
      <c r="T25" s="13"/>
      <c r="U25" s="13"/>
      <c r="V25" s="13"/>
      <c r="W25" s="13"/>
      <c r="X25" s="13"/>
      <c r="Y25" s="13"/>
      <c r="Z25" s="13"/>
      <c r="AA25" s="13"/>
      <c r="AB25" s="51">
        <f t="shared" si="1"/>
        <v>2</v>
      </c>
      <c r="AC25" s="52">
        <f t="shared" si="2"/>
        <v>2004.17</v>
      </c>
      <c r="AD25" s="52">
        <f t="shared" si="3"/>
        <v>962001.60000000009</v>
      </c>
      <c r="AE25" s="46">
        <f t="shared" si="4"/>
        <v>1.8230093946076911</v>
      </c>
    </row>
    <row r="26" spans="1:31" ht="42.75" customHeight="1" x14ac:dyDescent="0.2">
      <c r="A26" s="42">
        <v>9</v>
      </c>
      <c r="B26" s="43" t="s">
        <v>91</v>
      </c>
      <c r="C26" s="44" t="s">
        <v>92</v>
      </c>
      <c r="D26" s="44"/>
      <c r="E26" s="45" t="s">
        <v>156</v>
      </c>
      <c r="F26" s="46">
        <v>120</v>
      </c>
      <c r="G26" s="33"/>
      <c r="H26" s="46"/>
      <c r="I26" s="47"/>
      <c r="J26" s="48"/>
      <c r="K26" s="49">
        <v>1.0379</v>
      </c>
      <c r="L26" s="50" t="str">
        <f t="shared" si="0"/>
        <v/>
      </c>
      <c r="M26" s="34">
        <v>502.5</v>
      </c>
      <c r="N26" s="34">
        <v>387.5</v>
      </c>
      <c r="O26" s="34"/>
      <c r="P26" s="34">
        <v>625</v>
      </c>
      <c r="Q26" s="34">
        <v>372.2</v>
      </c>
      <c r="R26" s="34"/>
      <c r="S26" s="13"/>
      <c r="T26" s="13"/>
      <c r="U26" s="13"/>
      <c r="V26" s="13"/>
      <c r="W26" s="13"/>
      <c r="X26" s="13"/>
      <c r="Y26" s="13"/>
      <c r="Z26" s="13"/>
      <c r="AA26" s="13"/>
      <c r="AB26" s="51">
        <f t="shared" si="1"/>
        <v>4</v>
      </c>
      <c r="AC26" s="52">
        <f t="shared" si="2"/>
        <v>471.8</v>
      </c>
      <c r="AD26" s="52">
        <f t="shared" si="3"/>
        <v>56616</v>
      </c>
      <c r="AE26" s="46">
        <f t="shared" si="4"/>
        <v>24.910822121338011</v>
      </c>
    </row>
    <row r="27" spans="1:31" ht="42.75" customHeight="1" x14ac:dyDescent="0.2">
      <c r="A27" s="42">
        <v>10</v>
      </c>
      <c r="B27" s="43" t="s">
        <v>93</v>
      </c>
      <c r="C27" s="44" t="s">
        <v>94</v>
      </c>
      <c r="D27" s="44"/>
      <c r="E27" s="45" t="s">
        <v>68</v>
      </c>
      <c r="F27" s="46">
        <v>51</v>
      </c>
      <c r="G27" s="33">
        <v>100</v>
      </c>
      <c r="H27" s="46">
        <v>169</v>
      </c>
      <c r="I27" s="47">
        <v>44389</v>
      </c>
      <c r="J27" s="48"/>
      <c r="K27" s="49">
        <v>1.0379</v>
      </c>
      <c r="L27" s="50"/>
      <c r="M27" s="34">
        <v>351.67</v>
      </c>
      <c r="N27" s="34">
        <v>233.33333333333334</v>
      </c>
      <c r="O27" s="34"/>
      <c r="P27" s="34">
        <v>250</v>
      </c>
      <c r="Q27" s="34"/>
      <c r="R27" s="34"/>
      <c r="S27" s="13"/>
      <c r="T27" s="13"/>
      <c r="U27" s="13"/>
      <c r="V27" s="13"/>
      <c r="W27" s="13"/>
      <c r="X27" s="13"/>
      <c r="Y27" s="13"/>
      <c r="Z27" s="13"/>
      <c r="AA27" s="13"/>
      <c r="AB27" s="51">
        <f t="shared" si="1"/>
        <v>3</v>
      </c>
      <c r="AC27" s="52">
        <f t="shared" si="2"/>
        <v>278.34000000000003</v>
      </c>
      <c r="AD27" s="52">
        <f t="shared" si="3"/>
        <v>14195.340000000002</v>
      </c>
      <c r="AE27" s="46">
        <f t="shared" si="4"/>
        <v>23.013162911026228</v>
      </c>
    </row>
    <row r="28" spans="1:31" ht="42.75" customHeight="1" x14ac:dyDescent="0.2">
      <c r="A28" s="42">
        <v>11</v>
      </c>
      <c r="B28" s="43" t="s">
        <v>95</v>
      </c>
      <c r="C28" s="44" t="s">
        <v>96</v>
      </c>
      <c r="D28" s="44"/>
      <c r="E28" s="45" t="s">
        <v>68</v>
      </c>
      <c r="F28" s="46">
        <v>62</v>
      </c>
      <c r="G28" s="33">
        <v>150</v>
      </c>
      <c r="H28" s="46">
        <v>169</v>
      </c>
      <c r="I28" s="47">
        <v>44389</v>
      </c>
      <c r="J28" s="48"/>
      <c r="K28" s="49">
        <v>1.0379</v>
      </c>
      <c r="L28" s="50">
        <f t="shared" si="0"/>
        <v>155.685</v>
      </c>
      <c r="M28" s="34">
        <v>341.67</v>
      </c>
      <c r="N28" s="34"/>
      <c r="O28" s="34">
        <v>220</v>
      </c>
      <c r="P28" s="34">
        <v>250</v>
      </c>
      <c r="Q28" s="34">
        <v>200</v>
      </c>
      <c r="R28" s="34"/>
      <c r="S28" s="13"/>
      <c r="T28" s="13"/>
      <c r="U28" s="13"/>
      <c r="V28" s="13"/>
      <c r="W28" s="13"/>
      <c r="X28" s="13"/>
      <c r="Y28" s="13"/>
      <c r="Z28" s="13"/>
      <c r="AA28" s="13"/>
      <c r="AB28" s="51">
        <f t="shared" si="1"/>
        <v>5</v>
      </c>
      <c r="AC28" s="52">
        <f t="shared" si="2"/>
        <v>233.48000000000002</v>
      </c>
      <c r="AD28" s="52">
        <f t="shared" si="3"/>
        <v>14475.760000000002</v>
      </c>
      <c r="AE28" s="46">
        <f t="shared" si="4"/>
        <v>29.775991133428224</v>
      </c>
    </row>
    <row r="29" spans="1:31" ht="42.75" customHeight="1" x14ac:dyDescent="0.2">
      <c r="A29" s="42">
        <v>12</v>
      </c>
      <c r="B29" s="43" t="s">
        <v>97</v>
      </c>
      <c r="C29" s="44" t="s">
        <v>98</v>
      </c>
      <c r="D29" s="44">
        <v>3</v>
      </c>
      <c r="E29" s="45" t="s">
        <v>68</v>
      </c>
      <c r="F29" s="46">
        <v>13</v>
      </c>
      <c r="G29" s="33">
        <v>13000</v>
      </c>
      <c r="H29" s="46">
        <v>169</v>
      </c>
      <c r="I29" s="47">
        <v>44389</v>
      </c>
      <c r="J29" s="48"/>
      <c r="K29" s="49">
        <v>1.0379</v>
      </c>
      <c r="L29" s="50">
        <f t="shared" si="0"/>
        <v>13492.7</v>
      </c>
      <c r="M29" s="34">
        <v>25200.83</v>
      </c>
      <c r="N29" s="34">
        <v>16750</v>
      </c>
      <c r="O29" s="34"/>
      <c r="P29" s="34">
        <v>16666.666666666668</v>
      </c>
      <c r="Q29" s="34">
        <v>21000</v>
      </c>
      <c r="R29" s="34"/>
      <c r="S29" s="13"/>
      <c r="T29" s="13"/>
      <c r="U29" s="13"/>
      <c r="V29" s="13"/>
      <c r="W29" s="13"/>
      <c r="X29" s="13"/>
      <c r="Y29" s="13"/>
      <c r="Z29" s="13"/>
      <c r="AA29" s="13"/>
      <c r="AB29" s="51">
        <f t="shared" si="1"/>
        <v>5</v>
      </c>
      <c r="AC29" s="52">
        <f t="shared" si="2"/>
        <v>18622.04</v>
      </c>
      <c r="AD29" s="52">
        <f t="shared" si="3"/>
        <v>242086.52000000002</v>
      </c>
      <c r="AE29" s="46">
        <f t="shared" si="4"/>
        <v>24.398471513688367</v>
      </c>
    </row>
    <row r="30" spans="1:31" ht="42.75" customHeight="1" x14ac:dyDescent="0.2">
      <c r="A30" s="42">
        <v>13</v>
      </c>
      <c r="B30" s="43" t="s">
        <v>99</v>
      </c>
      <c r="C30" s="44" t="s">
        <v>100</v>
      </c>
      <c r="D30" s="44"/>
      <c r="E30" s="45" t="s">
        <v>68</v>
      </c>
      <c r="F30" s="46">
        <v>67</v>
      </c>
      <c r="G30" s="33"/>
      <c r="H30" s="46"/>
      <c r="I30" s="47"/>
      <c r="J30" s="48"/>
      <c r="K30" s="49">
        <v>1.0379</v>
      </c>
      <c r="L30" s="50" t="str">
        <f t="shared" si="0"/>
        <v/>
      </c>
      <c r="M30" s="34">
        <v>4427.5</v>
      </c>
      <c r="N30" s="34"/>
      <c r="O30" s="34"/>
      <c r="P30" s="34">
        <v>4166.666666666667</v>
      </c>
      <c r="Q30" s="34"/>
      <c r="R30" s="34"/>
      <c r="S30" s="13"/>
      <c r="T30" s="13"/>
      <c r="U30" s="13"/>
      <c r="V30" s="13"/>
      <c r="W30" s="13"/>
      <c r="X30" s="13"/>
      <c r="Y30" s="13"/>
      <c r="Z30" s="13"/>
      <c r="AA30" s="13"/>
      <c r="AB30" s="51">
        <f t="shared" si="1"/>
        <v>2</v>
      </c>
      <c r="AC30" s="52">
        <f t="shared" si="2"/>
        <v>4297.09</v>
      </c>
      <c r="AD30" s="52">
        <f t="shared" si="3"/>
        <v>287905.03000000003</v>
      </c>
      <c r="AE30" s="46">
        <f t="shared" si="4"/>
        <v>4.2921376736231016</v>
      </c>
    </row>
    <row r="31" spans="1:31" ht="42.75" customHeight="1" x14ac:dyDescent="0.2">
      <c r="A31" s="42">
        <v>14</v>
      </c>
      <c r="B31" s="43" t="s">
        <v>101</v>
      </c>
      <c r="C31" s="44" t="s">
        <v>102</v>
      </c>
      <c r="D31" s="44"/>
      <c r="E31" s="45" t="s">
        <v>68</v>
      </c>
      <c r="F31" s="46">
        <v>21</v>
      </c>
      <c r="G31" s="33"/>
      <c r="H31" s="46"/>
      <c r="I31" s="47"/>
      <c r="J31" s="48"/>
      <c r="K31" s="49">
        <v>1.0379</v>
      </c>
      <c r="L31" s="50" t="str">
        <f t="shared" si="0"/>
        <v/>
      </c>
      <c r="M31" s="34"/>
      <c r="N31" s="34">
        <v>1750</v>
      </c>
      <c r="O31" s="34"/>
      <c r="P31" s="34">
        <v>1250</v>
      </c>
      <c r="Q31" s="34">
        <v>1132</v>
      </c>
      <c r="R31" s="34"/>
      <c r="S31" s="13"/>
      <c r="T31" s="13"/>
      <c r="U31" s="13"/>
      <c r="V31" s="13"/>
      <c r="W31" s="13"/>
      <c r="X31" s="13"/>
      <c r="Y31" s="13"/>
      <c r="Z31" s="13"/>
      <c r="AA31" s="13"/>
      <c r="AB31" s="51">
        <f t="shared" si="1"/>
        <v>3</v>
      </c>
      <c r="AC31" s="52">
        <f t="shared" si="2"/>
        <v>1377.34</v>
      </c>
      <c r="AD31" s="52">
        <f t="shared" si="3"/>
        <v>28924.14</v>
      </c>
      <c r="AE31" s="46">
        <f t="shared" si="4"/>
        <v>23.820362926588036</v>
      </c>
    </row>
    <row r="32" spans="1:31" ht="42.75" customHeight="1" x14ac:dyDescent="0.2">
      <c r="A32" s="42">
        <v>15</v>
      </c>
      <c r="B32" s="43" t="s">
        <v>103</v>
      </c>
      <c r="C32" s="44" t="s">
        <v>104</v>
      </c>
      <c r="D32" s="44"/>
      <c r="E32" s="45" t="s">
        <v>68</v>
      </c>
      <c r="F32" s="46">
        <v>4</v>
      </c>
      <c r="G32" s="33">
        <v>3000</v>
      </c>
      <c r="H32" s="46">
        <v>169</v>
      </c>
      <c r="I32" s="47">
        <v>44389</v>
      </c>
      <c r="J32" s="48"/>
      <c r="K32" s="49">
        <v>1.0379</v>
      </c>
      <c r="L32" s="50">
        <f t="shared" si="0"/>
        <v>3113.7000000000003</v>
      </c>
      <c r="M32" s="34"/>
      <c r="N32" s="34">
        <v>4083.3333333333335</v>
      </c>
      <c r="O32" s="34"/>
      <c r="P32" s="34">
        <v>3750</v>
      </c>
      <c r="Q32" s="34">
        <v>3075</v>
      </c>
      <c r="R32" s="34"/>
      <c r="S32" s="13"/>
      <c r="T32" s="13"/>
      <c r="U32" s="13"/>
      <c r="V32" s="13"/>
      <c r="W32" s="13"/>
      <c r="X32" s="13"/>
      <c r="Y32" s="13"/>
      <c r="Z32" s="13"/>
      <c r="AA32" s="13"/>
      <c r="AB32" s="51">
        <f t="shared" si="1"/>
        <v>4</v>
      </c>
      <c r="AC32" s="52">
        <f t="shared" si="2"/>
        <v>3505.51</v>
      </c>
      <c r="AD32" s="52">
        <f t="shared" si="3"/>
        <v>14022.04</v>
      </c>
      <c r="AE32" s="46">
        <f t="shared" si="4"/>
        <v>14.0959605203756</v>
      </c>
    </row>
    <row r="33" spans="1:31" ht="42.75" customHeight="1" x14ac:dyDescent="0.2">
      <c r="A33" s="42">
        <v>16</v>
      </c>
      <c r="B33" s="43" t="s">
        <v>105</v>
      </c>
      <c r="C33" s="44" t="s">
        <v>106</v>
      </c>
      <c r="D33" s="44"/>
      <c r="E33" s="45" t="s">
        <v>68</v>
      </c>
      <c r="F33" s="46">
        <v>9</v>
      </c>
      <c r="G33" s="33"/>
      <c r="H33" s="46"/>
      <c r="I33" s="47"/>
      <c r="J33" s="48"/>
      <c r="K33" s="49">
        <v>1.0379</v>
      </c>
      <c r="L33" s="50" t="str">
        <f t="shared" si="0"/>
        <v/>
      </c>
      <c r="M33" s="34"/>
      <c r="N33" s="34">
        <v>641.66666666666674</v>
      </c>
      <c r="O33" s="34"/>
      <c r="P33" s="34">
        <v>541.66666666666674</v>
      </c>
      <c r="Q33" s="34"/>
      <c r="R33" s="34"/>
      <c r="S33" s="13"/>
      <c r="T33" s="13"/>
      <c r="U33" s="13"/>
      <c r="V33" s="13"/>
      <c r="W33" s="13"/>
      <c r="X33" s="13"/>
      <c r="Y33" s="13"/>
      <c r="Z33" s="13"/>
      <c r="AA33" s="13"/>
      <c r="AB33" s="51">
        <f t="shared" si="1"/>
        <v>2</v>
      </c>
      <c r="AC33" s="52">
        <f t="shared" si="2"/>
        <v>591.66999999999996</v>
      </c>
      <c r="AD33" s="52">
        <f t="shared" si="3"/>
        <v>5325.03</v>
      </c>
      <c r="AE33" s="46">
        <f t="shared" si="4"/>
        <v>11.951033197332087</v>
      </c>
    </row>
    <row r="34" spans="1:31" s="40" customFormat="1" ht="42.75" customHeight="1" x14ac:dyDescent="0.2">
      <c r="A34" s="42">
        <v>17</v>
      </c>
      <c r="B34" s="43" t="s">
        <v>107</v>
      </c>
      <c r="C34" s="44" t="s">
        <v>108</v>
      </c>
      <c r="D34" s="44"/>
      <c r="E34" s="45" t="s">
        <v>68</v>
      </c>
      <c r="F34" s="46">
        <v>2</v>
      </c>
      <c r="G34" s="33"/>
      <c r="H34" s="46"/>
      <c r="I34" s="47"/>
      <c r="J34" s="48"/>
      <c r="K34" s="49">
        <v>1.0379</v>
      </c>
      <c r="L34" s="50" t="str">
        <f t="shared" si="0"/>
        <v/>
      </c>
      <c r="M34" s="34"/>
      <c r="N34" s="34"/>
      <c r="O34" s="34"/>
      <c r="P34" s="34">
        <v>833.33333333333337</v>
      </c>
      <c r="Q34" s="34">
        <v>781.2</v>
      </c>
      <c r="R34" s="34"/>
      <c r="S34" s="13"/>
      <c r="T34" s="13"/>
      <c r="U34" s="13"/>
      <c r="V34" s="13"/>
      <c r="W34" s="13"/>
      <c r="X34" s="13"/>
      <c r="Y34" s="13"/>
      <c r="Z34" s="13"/>
      <c r="AA34" s="13"/>
      <c r="AB34" s="51">
        <f t="shared" si="1"/>
        <v>2</v>
      </c>
      <c r="AC34" s="52">
        <f t="shared" si="2"/>
        <v>807.27</v>
      </c>
      <c r="AD34" s="52">
        <f t="shared" si="3"/>
        <v>1614.54</v>
      </c>
      <c r="AE34" s="46">
        <f t="shared" si="4"/>
        <v>4.5664812919913631</v>
      </c>
    </row>
    <row r="35" spans="1:31" ht="42.75" customHeight="1" x14ac:dyDescent="0.2">
      <c r="A35" s="42">
        <v>18</v>
      </c>
      <c r="B35" s="43" t="s">
        <v>109</v>
      </c>
      <c r="C35" s="44" t="s">
        <v>110</v>
      </c>
      <c r="D35" s="44"/>
      <c r="E35" s="45" t="s">
        <v>68</v>
      </c>
      <c r="F35" s="46">
        <v>136</v>
      </c>
      <c r="G35" s="33">
        <v>100</v>
      </c>
      <c r="H35" s="46">
        <v>169</v>
      </c>
      <c r="I35" s="47">
        <v>44389</v>
      </c>
      <c r="J35" s="48"/>
      <c r="K35" s="49">
        <v>1.0379</v>
      </c>
      <c r="L35" s="50">
        <f t="shared" si="0"/>
        <v>103.79</v>
      </c>
      <c r="M35" s="34">
        <v>145</v>
      </c>
      <c r="N35" s="34"/>
      <c r="O35" s="34"/>
      <c r="P35" s="34">
        <v>208.33333333333334</v>
      </c>
      <c r="Q35" s="34">
        <v>119</v>
      </c>
      <c r="R35" s="34"/>
      <c r="S35" s="13"/>
      <c r="T35" s="13"/>
      <c r="U35" s="13"/>
      <c r="V35" s="13"/>
      <c r="W35" s="13"/>
      <c r="X35" s="13"/>
      <c r="Y35" s="13"/>
      <c r="Z35" s="13"/>
      <c r="AA35" s="13"/>
      <c r="AB35" s="51">
        <f t="shared" si="1"/>
        <v>4</v>
      </c>
      <c r="AC35" s="52">
        <f t="shared" si="2"/>
        <v>144.04</v>
      </c>
      <c r="AD35" s="52">
        <f t="shared" si="3"/>
        <v>19589.439999999999</v>
      </c>
      <c r="AE35" s="46">
        <f t="shared" si="4"/>
        <v>32.020024840553859</v>
      </c>
    </row>
    <row r="36" spans="1:31" ht="42.75" customHeight="1" x14ac:dyDescent="0.2">
      <c r="A36" s="42">
        <v>19</v>
      </c>
      <c r="B36" s="43" t="s">
        <v>111</v>
      </c>
      <c r="C36" s="44" t="s">
        <v>112</v>
      </c>
      <c r="D36" s="44"/>
      <c r="E36" s="45" t="s">
        <v>68</v>
      </c>
      <c r="F36" s="46">
        <v>88</v>
      </c>
      <c r="G36" s="33"/>
      <c r="H36" s="46"/>
      <c r="I36" s="47"/>
      <c r="J36" s="48"/>
      <c r="K36" s="49">
        <v>1.0379</v>
      </c>
      <c r="L36" s="50" t="str">
        <f t="shared" si="0"/>
        <v/>
      </c>
      <c r="M36" s="34"/>
      <c r="N36" s="34">
        <v>91.666666666666671</v>
      </c>
      <c r="O36" s="34"/>
      <c r="P36" s="34">
        <v>83.333333333333343</v>
      </c>
      <c r="Q36" s="34">
        <v>80.5</v>
      </c>
      <c r="R36" s="34"/>
      <c r="S36" s="13"/>
      <c r="T36" s="13"/>
      <c r="U36" s="13"/>
      <c r="V36" s="13"/>
      <c r="W36" s="13"/>
      <c r="X36" s="13"/>
      <c r="Y36" s="13"/>
      <c r="Z36" s="13"/>
      <c r="AA36" s="13"/>
      <c r="AB36" s="51">
        <f t="shared" si="1"/>
        <v>3</v>
      </c>
      <c r="AC36" s="52">
        <f t="shared" si="2"/>
        <v>85.17</v>
      </c>
      <c r="AD36" s="52">
        <f t="shared" si="3"/>
        <v>7494.96</v>
      </c>
      <c r="AE36" s="46">
        <f t="shared" si="4"/>
        <v>6.8154180921560812</v>
      </c>
    </row>
    <row r="37" spans="1:31" ht="42.75" customHeight="1" x14ac:dyDescent="0.2">
      <c r="A37" s="42">
        <v>20</v>
      </c>
      <c r="B37" s="43" t="s">
        <v>113</v>
      </c>
      <c r="C37" s="44" t="s">
        <v>114</v>
      </c>
      <c r="D37" s="44"/>
      <c r="E37" s="45" t="s">
        <v>156</v>
      </c>
      <c r="F37" s="46">
        <v>15</v>
      </c>
      <c r="G37" s="33"/>
      <c r="H37" s="46"/>
      <c r="I37" s="47"/>
      <c r="J37" s="48"/>
      <c r="K37" s="49">
        <v>1.0379</v>
      </c>
      <c r="L37" s="50" t="str">
        <f t="shared" si="0"/>
        <v/>
      </c>
      <c r="M37" s="34"/>
      <c r="N37" s="34">
        <v>120.83333333333334</v>
      </c>
      <c r="O37" s="34"/>
      <c r="P37" s="34"/>
      <c r="Q37" s="34">
        <v>115.3</v>
      </c>
      <c r="R37" s="34"/>
      <c r="S37" s="13"/>
      <c r="T37" s="13"/>
      <c r="U37" s="13"/>
      <c r="V37" s="13"/>
      <c r="W37" s="13"/>
      <c r="X37" s="13"/>
      <c r="Y37" s="13"/>
      <c r="Z37" s="13"/>
      <c r="AA37" s="13"/>
      <c r="AB37" s="51">
        <f t="shared" si="1"/>
        <v>2</v>
      </c>
      <c r="AC37" s="52">
        <f t="shared" si="2"/>
        <v>118.07000000000001</v>
      </c>
      <c r="AD37" s="52">
        <f t="shared" si="3"/>
        <v>1771.0500000000002</v>
      </c>
      <c r="AE37" s="46">
        <f t="shared" si="4"/>
        <v>3.3138456191797845</v>
      </c>
    </row>
    <row r="38" spans="1:31" ht="42.75" customHeight="1" x14ac:dyDescent="0.2">
      <c r="A38" s="42">
        <v>21</v>
      </c>
      <c r="B38" s="43" t="s">
        <v>115</v>
      </c>
      <c r="C38" s="44" t="s">
        <v>116</v>
      </c>
      <c r="D38" s="44"/>
      <c r="E38" s="45" t="s">
        <v>156</v>
      </c>
      <c r="F38" s="46">
        <v>60</v>
      </c>
      <c r="G38" s="33"/>
      <c r="H38" s="46"/>
      <c r="I38" s="47"/>
      <c r="J38" s="48"/>
      <c r="K38" s="49">
        <v>1.0379</v>
      </c>
      <c r="L38" s="50" t="str">
        <f t="shared" si="0"/>
        <v/>
      </c>
      <c r="M38" s="34">
        <v>133.33000000000001</v>
      </c>
      <c r="N38" s="34"/>
      <c r="O38" s="34"/>
      <c r="P38" s="34">
        <v>125</v>
      </c>
      <c r="Q38" s="34"/>
      <c r="R38" s="34"/>
      <c r="S38" s="13"/>
      <c r="T38" s="13"/>
      <c r="U38" s="13"/>
      <c r="V38" s="13"/>
      <c r="W38" s="13"/>
      <c r="X38" s="13"/>
      <c r="Y38" s="13"/>
      <c r="Z38" s="13"/>
      <c r="AA38" s="13"/>
      <c r="AB38" s="51">
        <f t="shared" si="1"/>
        <v>2</v>
      </c>
      <c r="AC38" s="52">
        <f t="shared" si="2"/>
        <v>129.17000000000002</v>
      </c>
      <c r="AD38" s="52">
        <f t="shared" si="3"/>
        <v>7750.2000000000007</v>
      </c>
      <c r="AE38" s="46">
        <f t="shared" si="4"/>
        <v>4.5600367634001309</v>
      </c>
    </row>
    <row r="39" spans="1:31" ht="42.75" customHeight="1" x14ac:dyDescent="0.2">
      <c r="A39" s="42">
        <v>22</v>
      </c>
      <c r="B39" s="43" t="s">
        <v>117</v>
      </c>
      <c r="C39" s="44" t="s">
        <v>118</v>
      </c>
      <c r="D39" s="44"/>
      <c r="E39" s="45" t="s">
        <v>156</v>
      </c>
      <c r="F39" s="46">
        <v>192</v>
      </c>
      <c r="G39" s="33"/>
      <c r="H39" s="46"/>
      <c r="I39" s="47"/>
      <c r="J39" s="48"/>
      <c r="K39" s="49">
        <v>1.0379</v>
      </c>
      <c r="L39" s="50" t="str">
        <f t="shared" si="0"/>
        <v/>
      </c>
      <c r="M39" s="34"/>
      <c r="N39" s="34">
        <v>91.666666666666671</v>
      </c>
      <c r="O39" s="34">
        <v>92</v>
      </c>
      <c r="P39" s="34"/>
      <c r="Q39" s="34">
        <v>64.2</v>
      </c>
      <c r="R39" s="34"/>
      <c r="S39" s="13"/>
      <c r="T39" s="13"/>
      <c r="U39" s="13"/>
      <c r="V39" s="13"/>
      <c r="W39" s="13"/>
      <c r="X39" s="13"/>
      <c r="Y39" s="13"/>
      <c r="Z39" s="13"/>
      <c r="AA39" s="13"/>
      <c r="AB39" s="51">
        <f t="shared" si="1"/>
        <v>3</v>
      </c>
      <c r="AC39" s="52">
        <f t="shared" si="2"/>
        <v>82.63</v>
      </c>
      <c r="AD39" s="52">
        <f t="shared" si="3"/>
        <v>15864.96</v>
      </c>
      <c r="AE39" s="46">
        <f t="shared" si="4"/>
        <v>19.30894707386215</v>
      </c>
    </row>
    <row r="40" spans="1:31" ht="42.75" customHeight="1" x14ac:dyDescent="0.2">
      <c r="A40" s="42">
        <v>23</v>
      </c>
      <c r="B40" s="43" t="s">
        <v>119</v>
      </c>
      <c r="C40" s="44" t="s">
        <v>120</v>
      </c>
      <c r="D40" s="44"/>
      <c r="E40" s="45" t="s">
        <v>156</v>
      </c>
      <c r="F40" s="46">
        <v>480</v>
      </c>
      <c r="G40" s="33">
        <v>30</v>
      </c>
      <c r="H40" s="46">
        <v>169</v>
      </c>
      <c r="I40" s="47">
        <v>44389</v>
      </c>
      <c r="J40" s="48"/>
      <c r="K40" s="49">
        <v>1.0379</v>
      </c>
      <c r="L40" s="50">
        <f t="shared" si="0"/>
        <v>31.137</v>
      </c>
      <c r="M40" s="34"/>
      <c r="N40" s="34">
        <v>39.166666666666671</v>
      </c>
      <c r="O40" s="34"/>
      <c r="P40" s="34"/>
      <c r="Q40" s="34">
        <v>30</v>
      </c>
      <c r="R40" s="34"/>
      <c r="S40" s="13"/>
      <c r="T40" s="13"/>
      <c r="U40" s="13"/>
      <c r="V40" s="13"/>
      <c r="W40" s="13"/>
      <c r="X40" s="13"/>
      <c r="Y40" s="13"/>
      <c r="Z40" s="13"/>
      <c r="AA40" s="13"/>
      <c r="AB40" s="51">
        <f t="shared" si="1"/>
        <v>3</v>
      </c>
      <c r="AC40" s="52">
        <f t="shared" si="2"/>
        <v>33.44</v>
      </c>
      <c r="AD40" s="52">
        <f t="shared" si="3"/>
        <v>16051.199999999999</v>
      </c>
      <c r="AE40" s="46">
        <f t="shared" si="4"/>
        <v>14.941986852672459</v>
      </c>
    </row>
    <row r="41" spans="1:31" ht="42.75" customHeight="1" x14ac:dyDescent="0.2">
      <c r="A41" s="42">
        <v>24</v>
      </c>
      <c r="B41" s="43" t="s">
        <v>121</v>
      </c>
      <c r="C41" s="44" t="s">
        <v>122</v>
      </c>
      <c r="D41" s="44"/>
      <c r="E41" s="45" t="s">
        <v>156</v>
      </c>
      <c r="F41" s="46">
        <v>2592</v>
      </c>
      <c r="G41" s="33">
        <v>15</v>
      </c>
      <c r="H41" s="46">
        <v>169</v>
      </c>
      <c r="I41" s="47">
        <v>44389</v>
      </c>
      <c r="J41" s="48"/>
      <c r="K41" s="49">
        <v>1.0379</v>
      </c>
      <c r="L41" s="50">
        <f t="shared" si="0"/>
        <v>15.5685</v>
      </c>
      <c r="M41" s="34"/>
      <c r="N41" s="34"/>
      <c r="O41" s="34"/>
      <c r="P41" s="34">
        <v>20.833333333333336</v>
      </c>
      <c r="Q41" s="34">
        <v>12.85</v>
      </c>
      <c r="R41" s="34"/>
      <c r="S41" s="13"/>
      <c r="T41" s="13"/>
      <c r="U41" s="13"/>
      <c r="V41" s="13"/>
      <c r="W41" s="13"/>
      <c r="X41" s="13"/>
      <c r="Y41" s="13"/>
      <c r="Z41" s="13"/>
      <c r="AA41" s="13"/>
      <c r="AB41" s="51">
        <f t="shared" si="1"/>
        <v>3</v>
      </c>
      <c r="AC41" s="52">
        <f t="shared" si="2"/>
        <v>16.420000000000002</v>
      </c>
      <c r="AD41" s="52">
        <f t="shared" si="3"/>
        <v>42560.640000000007</v>
      </c>
      <c r="AE41" s="46">
        <f t="shared" si="4"/>
        <v>24.718533120775749</v>
      </c>
    </row>
    <row r="42" spans="1:31" ht="42.75" customHeight="1" x14ac:dyDescent="0.2">
      <c r="A42" s="42">
        <v>25</v>
      </c>
      <c r="B42" s="43" t="s">
        <v>123</v>
      </c>
      <c r="C42" s="44" t="s">
        <v>124</v>
      </c>
      <c r="D42" s="44">
        <v>8</v>
      </c>
      <c r="E42" s="45" t="s">
        <v>156</v>
      </c>
      <c r="F42" s="46">
        <v>104</v>
      </c>
      <c r="G42" s="33"/>
      <c r="H42" s="46"/>
      <c r="I42" s="47"/>
      <c r="J42" s="48"/>
      <c r="K42" s="49">
        <v>1.0379</v>
      </c>
      <c r="L42" s="50" t="str">
        <f t="shared" si="0"/>
        <v/>
      </c>
      <c r="M42" s="34">
        <v>90.83</v>
      </c>
      <c r="N42" s="34">
        <v>150</v>
      </c>
      <c r="O42" s="34">
        <v>126</v>
      </c>
      <c r="P42" s="34">
        <v>125</v>
      </c>
      <c r="Q42" s="34">
        <v>133</v>
      </c>
      <c r="R42" s="34"/>
      <c r="S42" s="13"/>
      <c r="T42" s="13"/>
      <c r="U42" s="13"/>
      <c r="V42" s="13"/>
      <c r="W42" s="13"/>
      <c r="X42" s="13"/>
      <c r="Y42" s="13"/>
      <c r="Z42" s="13"/>
      <c r="AA42" s="13"/>
      <c r="AB42" s="51">
        <f t="shared" si="1"/>
        <v>5</v>
      </c>
      <c r="AC42" s="52">
        <f t="shared" si="2"/>
        <v>124.97</v>
      </c>
      <c r="AD42" s="52">
        <f t="shared" si="3"/>
        <v>12996.88</v>
      </c>
      <c r="AE42" s="46">
        <f t="shared" si="4"/>
        <v>17.244013829689354</v>
      </c>
    </row>
    <row r="43" spans="1:31" ht="42.75" customHeight="1" x14ac:dyDescent="0.2">
      <c r="A43" s="42">
        <v>26</v>
      </c>
      <c r="B43" s="43" t="s">
        <v>123</v>
      </c>
      <c r="C43" s="44" t="s">
        <v>124</v>
      </c>
      <c r="D43" s="44">
        <v>9</v>
      </c>
      <c r="E43" s="45" t="s">
        <v>156</v>
      </c>
      <c r="F43" s="46">
        <v>104</v>
      </c>
      <c r="G43" s="33"/>
      <c r="H43" s="46"/>
      <c r="I43" s="47"/>
      <c r="J43" s="48"/>
      <c r="K43" s="49">
        <v>1.0379</v>
      </c>
      <c r="L43" s="50" t="str">
        <f t="shared" si="0"/>
        <v/>
      </c>
      <c r="M43" s="34">
        <v>90.83</v>
      </c>
      <c r="N43" s="34">
        <v>150</v>
      </c>
      <c r="O43" s="34">
        <v>126</v>
      </c>
      <c r="P43" s="34">
        <v>125</v>
      </c>
      <c r="Q43" s="34">
        <v>133</v>
      </c>
      <c r="R43" s="34"/>
      <c r="S43" s="13"/>
      <c r="T43" s="13"/>
      <c r="U43" s="13"/>
      <c r="V43" s="13"/>
      <c r="W43" s="13"/>
      <c r="X43" s="13"/>
      <c r="Y43" s="13"/>
      <c r="Z43" s="13"/>
      <c r="AA43" s="13"/>
      <c r="AB43" s="51">
        <f t="shared" si="1"/>
        <v>5</v>
      </c>
      <c r="AC43" s="52">
        <f t="shared" si="2"/>
        <v>124.97</v>
      </c>
      <c r="AD43" s="52">
        <f t="shared" si="3"/>
        <v>12996.88</v>
      </c>
      <c r="AE43" s="46">
        <f t="shared" si="4"/>
        <v>17.244013829689354</v>
      </c>
    </row>
    <row r="44" spans="1:31" ht="42.75" customHeight="1" x14ac:dyDescent="0.2">
      <c r="A44" s="42">
        <v>27</v>
      </c>
      <c r="B44" s="43" t="s">
        <v>123</v>
      </c>
      <c r="C44" s="44" t="s">
        <v>124</v>
      </c>
      <c r="D44" s="44">
        <v>10</v>
      </c>
      <c r="E44" s="45" t="s">
        <v>156</v>
      </c>
      <c r="F44" s="46">
        <v>72</v>
      </c>
      <c r="G44" s="33"/>
      <c r="H44" s="46"/>
      <c r="I44" s="47"/>
      <c r="J44" s="48"/>
      <c r="K44" s="49">
        <v>1.0379</v>
      </c>
      <c r="L44" s="50" t="str">
        <f t="shared" si="0"/>
        <v/>
      </c>
      <c r="M44" s="34">
        <v>90.83</v>
      </c>
      <c r="N44" s="34">
        <v>150</v>
      </c>
      <c r="O44" s="34">
        <v>126</v>
      </c>
      <c r="P44" s="34">
        <v>125</v>
      </c>
      <c r="Q44" s="34">
        <v>133</v>
      </c>
      <c r="R44" s="34"/>
      <c r="S44" s="13"/>
      <c r="T44" s="13"/>
      <c r="U44" s="13"/>
      <c r="V44" s="13"/>
      <c r="W44" s="13"/>
      <c r="X44" s="13"/>
      <c r="Y44" s="13"/>
      <c r="Z44" s="13"/>
      <c r="AA44" s="13"/>
      <c r="AB44" s="51">
        <f t="shared" si="1"/>
        <v>5</v>
      </c>
      <c r="AC44" s="52">
        <f t="shared" si="2"/>
        <v>124.97</v>
      </c>
      <c r="AD44" s="52">
        <f t="shared" si="3"/>
        <v>8997.84</v>
      </c>
      <c r="AE44" s="46">
        <f t="shared" si="4"/>
        <v>17.244013829689354</v>
      </c>
    </row>
    <row r="45" spans="1:31" ht="42.75" customHeight="1" x14ac:dyDescent="0.2">
      <c r="A45" s="42">
        <v>28</v>
      </c>
      <c r="B45" s="43" t="s">
        <v>125</v>
      </c>
      <c r="C45" s="44" t="s">
        <v>126</v>
      </c>
      <c r="D45" s="44">
        <v>8</v>
      </c>
      <c r="E45" s="45" t="s">
        <v>156</v>
      </c>
      <c r="F45" s="46">
        <v>50</v>
      </c>
      <c r="G45" s="33">
        <v>200</v>
      </c>
      <c r="H45" s="46">
        <v>169</v>
      </c>
      <c r="I45" s="47">
        <v>44389</v>
      </c>
      <c r="J45" s="48"/>
      <c r="K45" s="49">
        <v>1.0379</v>
      </c>
      <c r="L45" s="50">
        <f t="shared" si="0"/>
        <v>207.58</v>
      </c>
      <c r="M45" s="34">
        <v>175.83</v>
      </c>
      <c r="N45" s="34">
        <v>145.83333333333334</v>
      </c>
      <c r="O45" s="34">
        <v>189</v>
      </c>
      <c r="P45" s="34">
        <v>166.66666666666669</v>
      </c>
      <c r="Q45" s="34">
        <v>96</v>
      </c>
      <c r="R45" s="34"/>
      <c r="S45" s="13"/>
      <c r="T45" s="13"/>
      <c r="U45" s="13"/>
      <c r="V45" s="13"/>
      <c r="W45" s="13"/>
      <c r="X45" s="13"/>
      <c r="Y45" s="13"/>
      <c r="Z45" s="13"/>
      <c r="AA45" s="13"/>
      <c r="AB45" s="51">
        <f t="shared" si="1"/>
        <v>6</v>
      </c>
      <c r="AC45" s="52">
        <f t="shared" si="2"/>
        <v>163.49</v>
      </c>
      <c r="AD45" s="52">
        <f t="shared" si="3"/>
        <v>8174.5</v>
      </c>
      <c r="AE45" s="46">
        <f t="shared" si="4"/>
        <v>23.884000341652417</v>
      </c>
    </row>
    <row r="46" spans="1:31" ht="42.75" customHeight="1" x14ac:dyDescent="0.2">
      <c r="A46" s="42">
        <v>29</v>
      </c>
      <c r="B46" s="43" t="s">
        <v>125</v>
      </c>
      <c r="C46" s="44" t="s">
        <v>126</v>
      </c>
      <c r="D46" s="44">
        <v>9</v>
      </c>
      <c r="E46" s="45" t="s">
        <v>156</v>
      </c>
      <c r="F46" s="46">
        <v>96</v>
      </c>
      <c r="G46" s="33">
        <v>200</v>
      </c>
      <c r="H46" s="46">
        <v>169</v>
      </c>
      <c r="I46" s="47">
        <v>44389</v>
      </c>
      <c r="J46" s="48"/>
      <c r="K46" s="49">
        <v>1.0379</v>
      </c>
      <c r="L46" s="50">
        <f t="shared" si="0"/>
        <v>207.58</v>
      </c>
      <c r="M46" s="34">
        <v>175.83</v>
      </c>
      <c r="N46" s="34">
        <v>145.83333333333334</v>
      </c>
      <c r="O46" s="34"/>
      <c r="P46" s="34">
        <v>166.66666666666669</v>
      </c>
      <c r="Q46" s="34">
        <v>96</v>
      </c>
      <c r="R46" s="34"/>
      <c r="S46" s="13"/>
      <c r="T46" s="13"/>
      <c r="U46" s="13"/>
      <c r="V46" s="13"/>
      <c r="W46" s="13"/>
      <c r="X46" s="13"/>
      <c r="Y46" s="13"/>
      <c r="Z46" s="13"/>
      <c r="AA46" s="13"/>
      <c r="AB46" s="51">
        <f t="shared" si="1"/>
        <v>5</v>
      </c>
      <c r="AC46" s="52">
        <f t="shared" si="2"/>
        <v>158.39000000000001</v>
      </c>
      <c r="AD46" s="52">
        <f t="shared" si="3"/>
        <v>15205.440000000002</v>
      </c>
      <c r="AE46" s="46">
        <f t="shared" si="4"/>
        <v>26.112561522751875</v>
      </c>
    </row>
    <row r="47" spans="1:31" ht="42.75" customHeight="1" x14ac:dyDescent="0.2">
      <c r="A47" s="42">
        <v>30</v>
      </c>
      <c r="B47" s="43" t="s">
        <v>127</v>
      </c>
      <c r="C47" s="44" t="s">
        <v>128</v>
      </c>
      <c r="D47" s="44">
        <v>8</v>
      </c>
      <c r="E47" s="45" t="s">
        <v>156</v>
      </c>
      <c r="F47" s="46">
        <v>24</v>
      </c>
      <c r="G47" s="33">
        <v>100</v>
      </c>
      <c r="H47" s="46">
        <v>169</v>
      </c>
      <c r="I47" s="47">
        <v>44389</v>
      </c>
      <c r="J47" s="48"/>
      <c r="K47" s="49">
        <v>1.0379</v>
      </c>
      <c r="L47" s="50">
        <f t="shared" si="0"/>
        <v>103.79</v>
      </c>
      <c r="M47" s="34">
        <v>202.5</v>
      </c>
      <c r="N47" s="34"/>
      <c r="O47" s="34"/>
      <c r="P47" s="34">
        <v>125</v>
      </c>
      <c r="Q47" s="34">
        <v>112</v>
      </c>
      <c r="R47" s="34"/>
      <c r="S47" s="13"/>
      <c r="T47" s="13"/>
      <c r="U47" s="13"/>
      <c r="V47" s="13"/>
      <c r="W47" s="13"/>
      <c r="X47" s="13"/>
      <c r="Y47" s="13"/>
      <c r="Z47" s="13"/>
      <c r="AA47" s="13"/>
      <c r="AB47" s="51">
        <f t="shared" si="1"/>
        <v>4</v>
      </c>
      <c r="AC47" s="52">
        <f t="shared" si="2"/>
        <v>135.83000000000001</v>
      </c>
      <c r="AD47" s="52">
        <f t="shared" si="3"/>
        <v>3259.92</v>
      </c>
      <c r="AE47" s="46">
        <f t="shared" si="4"/>
        <v>33.351427387399276</v>
      </c>
    </row>
    <row r="48" spans="1:31" ht="42.75" customHeight="1" x14ac:dyDescent="0.2">
      <c r="A48" s="42">
        <v>31</v>
      </c>
      <c r="B48" s="43" t="s">
        <v>127</v>
      </c>
      <c r="C48" s="44" t="s">
        <v>128</v>
      </c>
      <c r="D48" s="44">
        <v>9</v>
      </c>
      <c r="E48" s="45" t="s">
        <v>156</v>
      </c>
      <c r="F48" s="46">
        <v>12</v>
      </c>
      <c r="G48" s="33">
        <v>100</v>
      </c>
      <c r="H48" s="46">
        <v>169</v>
      </c>
      <c r="I48" s="47">
        <v>44389</v>
      </c>
      <c r="J48" s="48"/>
      <c r="K48" s="49">
        <v>1.0379</v>
      </c>
      <c r="L48" s="50">
        <f t="shared" si="0"/>
        <v>103.79</v>
      </c>
      <c r="M48" s="34">
        <v>202.5</v>
      </c>
      <c r="N48" s="34">
        <v>83.333333333333343</v>
      </c>
      <c r="O48" s="34">
        <v>131</v>
      </c>
      <c r="P48" s="34">
        <v>125</v>
      </c>
      <c r="Q48" s="34">
        <v>112</v>
      </c>
      <c r="R48" s="34"/>
      <c r="S48" s="13"/>
      <c r="T48" s="13"/>
      <c r="U48" s="13"/>
      <c r="V48" s="13"/>
      <c r="W48" s="13"/>
      <c r="X48" s="13"/>
      <c r="Y48" s="13"/>
      <c r="Z48" s="13"/>
      <c r="AA48" s="13"/>
      <c r="AB48" s="51">
        <f t="shared" si="1"/>
        <v>6</v>
      </c>
      <c r="AC48" s="52">
        <f t="shared" si="2"/>
        <v>126.28</v>
      </c>
      <c r="AD48" s="52">
        <f t="shared" si="3"/>
        <v>1515.3600000000001</v>
      </c>
      <c r="AE48" s="46">
        <f t="shared" si="4"/>
        <v>32.4337906953022</v>
      </c>
    </row>
    <row r="49" spans="1:31" ht="42.75" customHeight="1" x14ac:dyDescent="0.2">
      <c r="A49" s="42">
        <v>32</v>
      </c>
      <c r="B49" s="43" t="s">
        <v>127</v>
      </c>
      <c r="C49" s="44" t="s">
        <v>128</v>
      </c>
      <c r="D49" s="44">
        <v>10</v>
      </c>
      <c r="E49" s="45" t="s">
        <v>156</v>
      </c>
      <c r="F49" s="46">
        <v>721</v>
      </c>
      <c r="G49" s="33">
        <v>100</v>
      </c>
      <c r="H49" s="46">
        <v>169</v>
      </c>
      <c r="I49" s="47">
        <v>44389</v>
      </c>
      <c r="J49" s="48"/>
      <c r="K49" s="49">
        <v>1.0379</v>
      </c>
      <c r="L49" s="50">
        <f t="shared" si="0"/>
        <v>103.79</v>
      </c>
      <c r="M49" s="34">
        <v>202.5</v>
      </c>
      <c r="N49" s="34">
        <v>83.333333333333343</v>
      </c>
      <c r="O49" s="34">
        <v>131</v>
      </c>
      <c r="P49" s="34">
        <v>125</v>
      </c>
      <c r="Q49" s="34">
        <v>112</v>
      </c>
      <c r="R49" s="34"/>
      <c r="S49" s="13"/>
      <c r="T49" s="13"/>
      <c r="U49" s="13"/>
      <c r="V49" s="13"/>
      <c r="W49" s="13"/>
      <c r="X49" s="13"/>
      <c r="Y49" s="13"/>
      <c r="Z49" s="13"/>
      <c r="AA49" s="13"/>
      <c r="AB49" s="51">
        <f t="shared" si="1"/>
        <v>6</v>
      </c>
      <c r="AC49" s="52">
        <f t="shared" si="2"/>
        <v>126.28</v>
      </c>
      <c r="AD49" s="52">
        <f t="shared" si="3"/>
        <v>91047.88</v>
      </c>
      <c r="AE49" s="46">
        <f t="shared" si="4"/>
        <v>32.4337906953022</v>
      </c>
    </row>
    <row r="50" spans="1:31" ht="42.75" customHeight="1" x14ac:dyDescent="0.2">
      <c r="A50" s="42">
        <v>33</v>
      </c>
      <c r="B50" s="43" t="s">
        <v>129</v>
      </c>
      <c r="C50" s="44" t="s">
        <v>130</v>
      </c>
      <c r="D50" s="44">
        <v>8</v>
      </c>
      <c r="E50" s="45" t="s">
        <v>156</v>
      </c>
      <c r="F50" s="46">
        <v>96</v>
      </c>
      <c r="G50" s="33">
        <v>100</v>
      </c>
      <c r="H50" s="46">
        <v>169</v>
      </c>
      <c r="I50" s="47">
        <v>44389</v>
      </c>
      <c r="J50" s="48"/>
      <c r="K50" s="49">
        <v>1.0379</v>
      </c>
      <c r="L50" s="50">
        <f t="shared" si="0"/>
        <v>103.79</v>
      </c>
      <c r="M50" s="34"/>
      <c r="N50" s="34">
        <v>133.33333333333334</v>
      </c>
      <c r="O50" s="34"/>
      <c r="P50" s="34">
        <v>166.66666666666669</v>
      </c>
      <c r="Q50" s="34">
        <v>131</v>
      </c>
      <c r="R50" s="34"/>
      <c r="S50" s="13"/>
      <c r="T50" s="13"/>
      <c r="U50" s="13"/>
      <c r="V50" s="13"/>
      <c r="W50" s="13"/>
      <c r="X50" s="13"/>
      <c r="Y50" s="13"/>
      <c r="Z50" s="13"/>
      <c r="AA50" s="13"/>
      <c r="AB50" s="51">
        <f t="shared" si="1"/>
        <v>4</v>
      </c>
      <c r="AC50" s="52">
        <f t="shared" si="2"/>
        <v>133.69999999999999</v>
      </c>
      <c r="AD50" s="52">
        <f t="shared" si="3"/>
        <v>12835.199999999999</v>
      </c>
      <c r="AE50" s="46">
        <f t="shared" si="4"/>
        <v>19.25782309724055</v>
      </c>
    </row>
    <row r="51" spans="1:31" ht="42.75" customHeight="1" x14ac:dyDescent="0.2">
      <c r="A51" s="42">
        <v>34</v>
      </c>
      <c r="B51" s="43" t="s">
        <v>129</v>
      </c>
      <c r="C51" s="44" t="s">
        <v>130</v>
      </c>
      <c r="D51" s="44">
        <v>9</v>
      </c>
      <c r="E51" s="45" t="s">
        <v>156</v>
      </c>
      <c r="F51" s="46">
        <v>180</v>
      </c>
      <c r="G51" s="33">
        <v>100</v>
      </c>
      <c r="H51" s="46">
        <v>169</v>
      </c>
      <c r="I51" s="47">
        <v>44389</v>
      </c>
      <c r="J51" s="48"/>
      <c r="K51" s="49">
        <v>1.0379</v>
      </c>
      <c r="L51" s="50">
        <f t="shared" si="0"/>
        <v>103.79</v>
      </c>
      <c r="M51" s="34"/>
      <c r="N51" s="34">
        <v>133.33333333333334</v>
      </c>
      <c r="O51" s="34"/>
      <c r="P51" s="34">
        <v>166.66666666666669</v>
      </c>
      <c r="Q51" s="34">
        <v>131</v>
      </c>
      <c r="R51" s="34"/>
      <c r="S51" s="13"/>
      <c r="T51" s="13"/>
      <c r="U51" s="13"/>
      <c r="V51" s="13"/>
      <c r="W51" s="13"/>
      <c r="X51" s="13"/>
      <c r="Y51" s="13"/>
      <c r="Z51" s="13"/>
      <c r="AA51" s="13"/>
      <c r="AB51" s="51">
        <f t="shared" si="1"/>
        <v>4</v>
      </c>
      <c r="AC51" s="52">
        <f t="shared" si="2"/>
        <v>133.69999999999999</v>
      </c>
      <c r="AD51" s="52">
        <f t="shared" si="3"/>
        <v>24065.999999999996</v>
      </c>
      <c r="AE51" s="46">
        <f t="shared" si="4"/>
        <v>19.25782309724055</v>
      </c>
    </row>
    <row r="52" spans="1:31" ht="42.75" customHeight="1" x14ac:dyDescent="0.2">
      <c r="A52" s="42">
        <v>35</v>
      </c>
      <c r="B52" s="43" t="s">
        <v>129</v>
      </c>
      <c r="C52" s="44" t="s">
        <v>130</v>
      </c>
      <c r="D52" s="44">
        <v>10</v>
      </c>
      <c r="E52" s="45" t="s">
        <v>156</v>
      </c>
      <c r="F52" s="46">
        <v>779</v>
      </c>
      <c r="G52" s="33">
        <v>100</v>
      </c>
      <c r="H52" s="46">
        <v>169</v>
      </c>
      <c r="I52" s="47">
        <v>44389</v>
      </c>
      <c r="J52" s="48"/>
      <c r="K52" s="49">
        <v>1.0379</v>
      </c>
      <c r="L52" s="50">
        <f t="shared" si="0"/>
        <v>103.79</v>
      </c>
      <c r="M52" s="34"/>
      <c r="N52" s="34">
        <v>133.33333333333334</v>
      </c>
      <c r="O52" s="34"/>
      <c r="P52" s="34">
        <v>166.66666666666669</v>
      </c>
      <c r="Q52" s="34">
        <v>131</v>
      </c>
      <c r="R52" s="34"/>
      <c r="S52" s="13"/>
      <c r="T52" s="13"/>
      <c r="U52" s="13"/>
      <c r="V52" s="13"/>
      <c r="W52" s="13"/>
      <c r="X52" s="13"/>
      <c r="Y52" s="13"/>
      <c r="Z52" s="13"/>
      <c r="AA52" s="13"/>
      <c r="AB52" s="51">
        <f t="shared" si="1"/>
        <v>4</v>
      </c>
      <c r="AC52" s="52">
        <f t="shared" si="2"/>
        <v>133.69999999999999</v>
      </c>
      <c r="AD52" s="52">
        <f t="shared" si="3"/>
        <v>104152.29999999999</v>
      </c>
      <c r="AE52" s="46">
        <f t="shared" si="4"/>
        <v>19.25782309724055</v>
      </c>
    </row>
    <row r="53" spans="1:31" ht="42.75" customHeight="1" x14ac:dyDescent="0.2">
      <c r="A53" s="42">
        <v>36</v>
      </c>
      <c r="B53" s="43" t="s">
        <v>131</v>
      </c>
      <c r="C53" s="44" t="s">
        <v>132</v>
      </c>
      <c r="D53" s="44">
        <v>9</v>
      </c>
      <c r="E53" s="45" t="s">
        <v>156</v>
      </c>
      <c r="F53" s="46">
        <v>400</v>
      </c>
      <c r="G53" s="33"/>
      <c r="H53" s="46"/>
      <c r="I53" s="47"/>
      <c r="J53" s="48"/>
      <c r="K53" s="49">
        <v>1.0379</v>
      </c>
      <c r="L53" s="50" t="str">
        <f t="shared" si="0"/>
        <v/>
      </c>
      <c r="M53" s="34">
        <v>270</v>
      </c>
      <c r="N53" s="34">
        <v>208.33333333333334</v>
      </c>
      <c r="O53" s="34">
        <v>248</v>
      </c>
      <c r="P53" s="34"/>
      <c r="Q53" s="34">
        <v>290.5</v>
      </c>
      <c r="R53" s="34"/>
      <c r="S53" s="13"/>
      <c r="T53" s="13"/>
      <c r="U53" s="13"/>
      <c r="V53" s="13"/>
      <c r="W53" s="13"/>
      <c r="X53" s="13"/>
      <c r="Y53" s="13"/>
      <c r="Z53" s="13"/>
      <c r="AA53" s="13"/>
      <c r="AB53" s="51">
        <f t="shared" si="1"/>
        <v>4</v>
      </c>
      <c r="AC53" s="52">
        <f t="shared" si="2"/>
        <v>254.21</v>
      </c>
      <c r="AD53" s="52">
        <f t="shared" si="3"/>
        <v>101684</v>
      </c>
      <c r="AE53" s="46">
        <f t="shared" si="4"/>
        <v>13.832658309600552</v>
      </c>
    </row>
    <row r="54" spans="1:31" ht="42.75" customHeight="1" x14ac:dyDescent="0.2">
      <c r="A54" s="42">
        <v>37</v>
      </c>
      <c r="B54" s="43" t="s">
        <v>131</v>
      </c>
      <c r="C54" s="44" t="s">
        <v>132</v>
      </c>
      <c r="D54" s="44">
        <v>10</v>
      </c>
      <c r="E54" s="45" t="s">
        <v>156</v>
      </c>
      <c r="F54" s="46">
        <v>400</v>
      </c>
      <c r="G54" s="33"/>
      <c r="H54" s="46"/>
      <c r="I54" s="47"/>
      <c r="J54" s="48"/>
      <c r="K54" s="49">
        <v>1.0379</v>
      </c>
      <c r="L54" s="50" t="str">
        <f t="shared" si="0"/>
        <v/>
      </c>
      <c r="M54" s="34">
        <v>270</v>
      </c>
      <c r="N54" s="34">
        <v>208.33333333333334</v>
      </c>
      <c r="O54" s="34">
        <v>248</v>
      </c>
      <c r="P54" s="34"/>
      <c r="Q54" s="34">
        <v>290.5</v>
      </c>
      <c r="R54" s="34"/>
      <c r="S54" s="13"/>
      <c r="T54" s="13"/>
      <c r="U54" s="13"/>
      <c r="V54" s="13"/>
      <c r="W54" s="13"/>
      <c r="X54" s="13"/>
      <c r="Y54" s="13"/>
      <c r="Z54" s="13"/>
      <c r="AA54" s="13"/>
      <c r="AB54" s="51">
        <f t="shared" si="1"/>
        <v>4</v>
      </c>
      <c r="AC54" s="52">
        <f t="shared" si="2"/>
        <v>254.21</v>
      </c>
      <c r="AD54" s="52">
        <f t="shared" si="3"/>
        <v>101684</v>
      </c>
      <c r="AE54" s="46">
        <f t="shared" si="4"/>
        <v>13.832658309600552</v>
      </c>
    </row>
    <row r="55" spans="1:31" ht="42.75" customHeight="1" x14ac:dyDescent="0.2">
      <c r="A55" s="42">
        <v>38</v>
      </c>
      <c r="B55" s="43" t="s">
        <v>133</v>
      </c>
      <c r="C55" s="44" t="s">
        <v>134</v>
      </c>
      <c r="D55" s="44"/>
      <c r="E55" s="45" t="s">
        <v>156</v>
      </c>
      <c r="F55" s="46">
        <v>536</v>
      </c>
      <c r="G55" s="33">
        <v>250</v>
      </c>
      <c r="H55" s="46">
        <v>169</v>
      </c>
      <c r="I55" s="47">
        <v>44389</v>
      </c>
      <c r="J55" s="48"/>
      <c r="K55" s="49">
        <v>1.0379</v>
      </c>
      <c r="L55" s="50">
        <f t="shared" si="0"/>
        <v>259.47500000000002</v>
      </c>
      <c r="M55" s="34">
        <v>516.66</v>
      </c>
      <c r="N55" s="34">
        <v>541.66666666666674</v>
      </c>
      <c r="O55" s="34">
        <v>518</v>
      </c>
      <c r="P55" s="34">
        <v>416.66666666666669</v>
      </c>
      <c r="Q55" s="34">
        <v>414.2</v>
      </c>
      <c r="R55" s="34"/>
      <c r="S55" s="13"/>
      <c r="T55" s="13"/>
      <c r="U55" s="13"/>
      <c r="V55" s="13"/>
      <c r="W55" s="13"/>
      <c r="X55" s="13"/>
      <c r="Y55" s="13"/>
      <c r="Z55" s="13"/>
      <c r="AA55" s="13"/>
      <c r="AB55" s="51">
        <f t="shared" si="1"/>
        <v>6</v>
      </c>
      <c r="AC55" s="52">
        <f t="shared" si="2"/>
        <v>444.45</v>
      </c>
      <c r="AD55" s="52">
        <f t="shared" si="3"/>
        <v>238225.19999999998</v>
      </c>
      <c r="AE55" s="46">
        <f t="shared" si="4"/>
        <v>23.80672125809129</v>
      </c>
    </row>
    <row r="56" spans="1:31" ht="42.75" customHeight="1" x14ac:dyDescent="0.2">
      <c r="A56" s="42">
        <v>39</v>
      </c>
      <c r="B56" s="43" t="s">
        <v>135</v>
      </c>
      <c r="C56" s="44" t="s">
        <v>136</v>
      </c>
      <c r="D56" s="44"/>
      <c r="E56" s="45" t="s">
        <v>156</v>
      </c>
      <c r="F56" s="46">
        <v>12</v>
      </c>
      <c r="G56" s="33"/>
      <c r="H56" s="46"/>
      <c r="I56" s="47"/>
      <c r="J56" s="48"/>
      <c r="K56" s="49">
        <v>1.0379</v>
      </c>
      <c r="L56" s="50" t="str">
        <f t="shared" si="0"/>
        <v/>
      </c>
      <c r="M56" s="34">
        <v>2117.5</v>
      </c>
      <c r="N56" s="34"/>
      <c r="O56" s="34">
        <v>2065</v>
      </c>
      <c r="P56" s="34"/>
      <c r="Q56" s="34">
        <v>1237</v>
      </c>
      <c r="R56" s="34"/>
      <c r="S56" s="13"/>
      <c r="T56" s="13"/>
      <c r="U56" s="13"/>
      <c r="V56" s="13"/>
      <c r="W56" s="13"/>
      <c r="X56" s="13"/>
      <c r="Y56" s="13"/>
      <c r="Z56" s="13"/>
      <c r="AA56" s="13"/>
      <c r="AB56" s="51">
        <f t="shared" si="1"/>
        <v>3</v>
      </c>
      <c r="AC56" s="52">
        <f t="shared" si="2"/>
        <v>1806.5</v>
      </c>
      <c r="AD56" s="52">
        <f t="shared" si="3"/>
        <v>21678</v>
      </c>
      <c r="AE56" s="46">
        <f t="shared" si="4"/>
        <v>27.340134753305755</v>
      </c>
    </row>
    <row r="57" spans="1:31" ht="42.75" customHeight="1" x14ac:dyDescent="0.2">
      <c r="A57" s="42">
        <v>40</v>
      </c>
      <c r="B57" s="43" t="s">
        <v>137</v>
      </c>
      <c r="C57" s="44" t="s">
        <v>138</v>
      </c>
      <c r="D57" s="44" t="s">
        <v>139</v>
      </c>
      <c r="E57" s="45" t="s">
        <v>156</v>
      </c>
      <c r="F57" s="46">
        <v>1</v>
      </c>
      <c r="G57" s="33"/>
      <c r="H57" s="46"/>
      <c r="I57" s="47"/>
      <c r="J57" s="48"/>
      <c r="K57" s="49">
        <v>1.0379</v>
      </c>
      <c r="L57" s="50" t="str">
        <f t="shared" si="0"/>
        <v/>
      </c>
      <c r="M57" s="34">
        <v>98.33</v>
      </c>
      <c r="N57" s="34"/>
      <c r="O57" s="34"/>
      <c r="P57" s="34">
        <v>83.333333333333343</v>
      </c>
      <c r="Q57" s="34"/>
      <c r="R57" s="34"/>
      <c r="S57" s="13"/>
      <c r="T57" s="13"/>
      <c r="U57" s="13"/>
      <c r="V57" s="13"/>
      <c r="W57" s="13"/>
      <c r="X57" s="13"/>
      <c r="Y57" s="13"/>
      <c r="Z57" s="13"/>
      <c r="AA57" s="13"/>
      <c r="AB57" s="51">
        <f t="shared" si="1"/>
        <v>2</v>
      </c>
      <c r="AC57" s="52">
        <f t="shared" si="2"/>
        <v>90.84</v>
      </c>
      <c r="AD57" s="52">
        <f t="shared" si="3"/>
        <v>90.84</v>
      </c>
      <c r="AE57" s="46">
        <f t="shared" si="4"/>
        <v>11.673541055916171</v>
      </c>
    </row>
    <row r="58" spans="1:31" ht="42.75" customHeight="1" x14ac:dyDescent="0.2">
      <c r="A58" s="42">
        <v>41</v>
      </c>
      <c r="B58" s="43" t="s">
        <v>137</v>
      </c>
      <c r="C58" s="44" t="s">
        <v>138</v>
      </c>
      <c r="D58" s="44" t="s">
        <v>140</v>
      </c>
      <c r="E58" s="45" t="s">
        <v>156</v>
      </c>
      <c r="F58" s="46">
        <v>1</v>
      </c>
      <c r="G58" s="33"/>
      <c r="H58" s="46"/>
      <c r="I58" s="47"/>
      <c r="J58" s="48"/>
      <c r="K58" s="49">
        <v>1.0379</v>
      </c>
      <c r="L58" s="50" t="str">
        <f t="shared" si="0"/>
        <v/>
      </c>
      <c r="M58" s="34">
        <v>98.33</v>
      </c>
      <c r="N58" s="34"/>
      <c r="O58" s="34"/>
      <c r="P58" s="34">
        <v>83.333333333333343</v>
      </c>
      <c r="Q58" s="34"/>
      <c r="R58" s="34"/>
      <c r="S58" s="13"/>
      <c r="T58" s="13"/>
      <c r="U58" s="13"/>
      <c r="V58" s="13"/>
      <c r="W58" s="13"/>
      <c r="X58" s="13"/>
      <c r="Y58" s="13"/>
      <c r="Z58" s="13"/>
      <c r="AA58" s="13"/>
      <c r="AB58" s="51">
        <f t="shared" si="1"/>
        <v>2</v>
      </c>
      <c r="AC58" s="52">
        <f t="shared" si="2"/>
        <v>90.84</v>
      </c>
      <c r="AD58" s="52">
        <f t="shared" si="3"/>
        <v>90.84</v>
      </c>
      <c r="AE58" s="46">
        <f t="shared" si="4"/>
        <v>11.673541055916171</v>
      </c>
    </row>
    <row r="59" spans="1:31" ht="42.75" customHeight="1" x14ac:dyDescent="0.2">
      <c r="A59" s="42">
        <v>42</v>
      </c>
      <c r="B59" s="43" t="s">
        <v>141</v>
      </c>
      <c r="C59" s="44" t="s">
        <v>142</v>
      </c>
      <c r="D59" s="44"/>
      <c r="E59" s="45" t="s">
        <v>156</v>
      </c>
      <c r="F59" s="46">
        <v>12</v>
      </c>
      <c r="G59" s="33"/>
      <c r="H59" s="46"/>
      <c r="I59" s="47"/>
      <c r="J59" s="48"/>
      <c r="K59" s="49">
        <v>1.0379</v>
      </c>
      <c r="L59" s="50" t="str">
        <f t="shared" si="0"/>
        <v/>
      </c>
      <c r="M59" s="34">
        <v>751.67</v>
      </c>
      <c r="N59" s="34">
        <v>531.66666666666674</v>
      </c>
      <c r="O59" s="34">
        <v>737</v>
      </c>
      <c r="P59" s="34">
        <v>500</v>
      </c>
      <c r="Q59" s="34">
        <v>513.33000000000004</v>
      </c>
      <c r="R59" s="34"/>
      <c r="S59" s="13"/>
      <c r="T59" s="13"/>
      <c r="U59" s="13"/>
      <c r="V59" s="13"/>
      <c r="W59" s="13"/>
      <c r="X59" s="13"/>
      <c r="Y59" s="13"/>
      <c r="Z59" s="13"/>
      <c r="AA59" s="13"/>
      <c r="AB59" s="51">
        <f t="shared" si="1"/>
        <v>5</v>
      </c>
      <c r="AC59" s="52">
        <f t="shared" si="2"/>
        <v>606.74</v>
      </c>
      <c r="AD59" s="52">
        <f t="shared" si="3"/>
        <v>7280.88</v>
      </c>
      <c r="AE59" s="46">
        <f t="shared" si="4"/>
        <v>20.803188743037659</v>
      </c>
    </row>
    <row r="60" spans="1:31" ht="42.75" customHeight="1" x14ac:dyDescent="0.2">
      <c r="A60" s="42">
        <v>43</v>
      </c>
      <c r="B60" s="43" t="s">
        <v>143</v>
      </c>
      <c r="C60" s="44" t="s">
        <v>144</v>
      </c>
      <c r="D60" s="44"/>
      <c r="E60" s="45" t="s">
        <v>156</v>
      </c>
      <c r="F60" s="46">
        <v>12</v>
      </c>
      <c r="G60" s="33">
        <v>200</v>
      </c>
      <c r="H60" s="46">
        <v>169</v>
      </c>
      <c r="I60" s="47">
        <v>44389</v>
      </c>
      <c r="J60" s="48"/>
      <c r="K60" s="49">
        <v>1.0379</v>
      </c>
      <c r="L60" s="50">
        <f t="shared" si="0"/>
        <v>207.58</v>
      </c>
      <c r="M60" s="34"/>
      <c r="N60" s="34">
        <v>224.16666666666669</v>
      </c>
      <c r="O60" s="34"/>
      <c r="P60" s="34">
        <v>416.66666666666669</v>
      </c>
      <c r="Q60" s="34">
        <v>288.2</v>
      </c>
      <c r="R60" s="34"/>
      <c r="S60" s="13"/>
      <c r="T60" s="13"/>
      <c r="U60" s="13"/>
      <c r="V60" s="13"/>
      <c r="W60" s="13"/>
      <c r="X60" s="13"/>
      <c r="Y60" s="13"/>
      <c r="Z60" s="13"/>
      <c r="AA60" s="13"/>
      <c r="AB60" s="51">
        <f t="shared" si="1"/>
        <v>4</v>
      </c>
      <c r="AC60" s="52">
        <f t="shared" si="2"/>
        <v>284.16000000000003</v>
      </c>
      <c r="AD60" s="52">
        <f t="shared" si="3"/>
        <v>3409.92</v>
      </c>
      <c r="AE60" s="46">
        <f t="shared" si="4"/>
        <v>33.409039355120051</v>
      </c>
    </row>
    <row r="61" spans="1:31" ht="42.75" customHeight="1" x14ac:dyDescent="0.2">
      <c r="A61" s="42">
        <v>44</v>
      </c>
      <c r="B61" s="43" t="s">
        <v>145</v>
      </c>
      <c r="C61" s="44" t="s">
        <v>146</v>
      </c>
      <c r="D61" s="44"/>
      <c r="E61" s="45" t="s">
        <v>156</v>
      </c>
      <c r="F61" s="46">
        <v>17</v>
      </c>
      <c r="G61" s="33">
        <v>200</v>
      </c>
      <c r="H61" s="46">
        <v>169</v>
      </c>
      <c r="I61" s="47">
        <v>44389</v>
      </c>
      <c r="J61" s="48"/>
      <c r="K61" s="49">
        <v>1.0379</v>
      </c>
      <c r="L61" s="50">
        <f t="shared" si="0"/>
        <v>207.58</v>
      </c>
      <c r="M61" s="34"/>
      <c r="N61" s="34">
        <v>401.66666666666669</v>
      </c>
      <c r="O61" s="34"/>
      <c r="P61" s="34">
        <v>291.66666666666669</v>
      </c>
      <c r="Q61" s="34">
        <v>337.2</v>
      </c>
      <c r="R61" s="34"/>
      <c r="S61" s="13"/>
      <c r="T61" s="13"/>
      <c r="U61" s="13"/>
      <c r="V61" s="13"/>
      <c r="W61" s="13"/>
      <c r="X61" s="13"/>
      <c r="Y61" s="13"/>
      <c r="Z61" s="13"/>
      <c r="AA61" s="13"/>
      <c r="AB61" s="51">
        <f t="shared" si="1"/>
        <v>4</v>
      </c>
      <c r="AC61" s="52">
        <f t="shared" si="2"/>
        <v>309.53000000000003</v>
      </c>
      <c r="AD61" s="52">
        <f t="shared" si="3"/>
        <v>5262.01</v>
      </c>
      <c r="AE61" s="46">
        <f t="shared" si="4"/>
        <v>26.357280385635157</v>
      </c>
    </row>
    <row r="62" spans="1:31" ht="42.75" customHeight="1" x14ac:dyDescent="0.2">
      <c r="A62" s="42">
        <v>45</v>
      </c>
      <c r="B62" s="43" t="s">
        <v>147</v>
      </c>
      <c r="C62" s="44" t="s">
        <v>148</v>
      </c>
      <c r="D62" s="44"/>
      <c r="E62" s="45" t="s">
        <v>156</v>
      </c>
      <c r="F62" s="46">
        <v>12</v>
      </c>
      <c r="G62" s="33"/>
      <c r="H62" s="46"/>
      <c r="I62" s="47"/>
      <c r="J62" s="48"/>
      <c r="K62" s="49">
        <v>1.0379</v>
      </c>
      <c r="L62" s="50" t="str">
        <f t="shared" si="0"/>
        <v/>
      </c>
      <c r="M62" s="34">
        <v>688.33</v>
      </c>
      <c r="N62" s="34">
        <v>666.66666666666674</v>
      </c>
      <c r="O62" s="34">
        <v>382</v>
      </c>
      <c r="P62" s="34">
        <v>708.33333333333337</v>
      </c>
      <c r="Q62" s="34">
        <v>601</v>
      </c>
      <c r="R62" s="34"/>
      <c r="S62" s="13"/>
      <c r="T62" s="13"/>
      <c r="U62" s="13"/>
      <c r="V62" s="13"/>
      <c r="W62" s="13"/>
      <c r="X62" s="13"/>
      <c r="Y62" s="13"/>
      <c r="Z62" s="13"/>
      <c r="AA62" s="13"/>
      <c r="AB62" s="51">
        <f t="shared" si="1"/>
        <v>5</v>
      </c>
      <c r="AC62" s="52">
        <f t="shared" si="2"/>
        <v>609.27</v>
      </c>
      <c r="AD62" s="52">
        <f t="shared" si="3"/>
        <v>7311.24</v>
      </c>
      <c r="AE62" s="46">
        <f t="shared" si="4"/>
        <v>21.879086555787115</v>
      </c>
    </row>
    <row r="63" spans="1:31" ht="42.75" customHeight="1" x14ac:dyDescent="0.2">
      <c r="A63" s="42">
        <v>46</v>
      </c>
      <c r="B63" s="43" t="s">
        <v>149</v>
      </c>
      <c r="C63" s="44" t="s">
        <v>150</v>
      </c>
      <c r="D63" s="44"/>
      <c r="E63" s="45" t="s">
        <v>156</v>
      </c>
      <c r="F63" s="46">
        <v>10</v>
      </c>
      <c r="G63" s="33"/>
      <c r="H63" s="46"/>
      <c r="I63" s="47"/>
      <c r="J63" s="48"/>
      <c r="K63" s="49">
        <v>1.0379</v>
      </c>
      <c r="L63" s="50" t="str">
        <f t="shared" si="0"/>
        <v/>
      </c>
      <c r="M63" s="34">
        <v>34.17</v>
      </c>
      <c r="N63" s="34">
        <v>55.416666666666671</v>
      </c>
      <c r="O63" s="34">
        <v>45</v>
      </c>
      <c r="P63" s="34">
        <v>41.666666666666671</v>
      </c>
      <c r="Q63" s="34">
        <v>22</v>
      </c>
      <c r="R63" s="34"/>
      <c r="S63" s="13"/>
      <c r="T63" s="13"/>
      <c r="U63" s="13"/>
      <c r="V63" s="13"/>
      <c r="W63" s="13"/>
      <c r="X63" s="13"/>
      <c r="Y63" s="13"/>
      <c r="Z63" s="13"/>
      <c r="AA63" s="13"/>
      <c r="AB63" s="51">
        <f t="shared" si="1"/>
        <v>5</v>
      </c>
      <c r="AC63" s="52">
        <f t="shared" si="2"/>
        <v>39.660000000000004</v>
      </c>
      <c r="AD63" s="52">
        <f t="shared" si="3"/>
        <v>396.6</v>
      </c>
      <c r="AE63" s="46">
        <f t="shared" si="4"/>
        <v>31.463142545937632</v>
      </c>
    </row>
    <row r="64" spans="1:31" ht="42.75" customHeight="1" x14ac:dyDescent="0.2">
      <c r="A64" s="42">
        <v>47</v>
      </c>
      <c r="B64" s="43" t="s">
        <v>151</v>
      </c>
      <c r="C64" s="44" t="s">
        <v>152</v>
      </c>
      <c r="D64" s="44"/>
      <c r="E64" s="45" t="s">
        <v>68</v>
      </c>
      <c r="F64" s="46">
        <v>10</v>
      </c>
      <c r="G64" s="33"/>
      <c r="H64" s="46"/>
      <c r="I64" s="47"/>
      <c r="J64" s="48"/>
      <c r="K64" s="49">
        <v>1.0379</v>
      </c>
      <c r="L64" s="50" t="str">
        <f t="shared" si="0"/>
        <v/>
      </c>
      <c r="M64" s="34">
        <v>8242.5</v>
      </c>
      <c r="N64" s="34">
        <v>5541.666666666667</v>
      </c>
      <c r="O64" s="34"/>
      <c r="P64" s="34">
        <v>8333.3333333333339</v>
      </c>
      <c r="Q64" s="34">
        <v>5355</v>
      </c>
      <c r="R64" s="34"/>
      <c r="S64" s="13"/>
      <c r="T64" s="13"/>
      <c r="U64" s="13"/>
      <c r="V64" s="13"/>
      <c r="W64" s="13"/>
      <c r="X64" s="13"/>
      <c r="Y64" s="13"/>
      <c r="Z64" s="13"/>
      <c r="AA64" s="13"/>
      <c r="AB64" s="51">
        <f t="shared" si="1"/>
        <v>4</v>
      </c>
      <c r="AC64" s="52">
        <f t="shared" si="2"/>
        <v>6868.13</v>
      </c>
      <c r="AD64" s="52">
        <f t="shared" si="3"/>
        <v>68681.3</v>
      </c>
      <c r="AE64" s="46">
        <f t="shared" si="4"/>
        <v>23.902041600174528</v>
      </c>
    </row>
    <row r="65" spans="1:31" ht="24" customHeight="1" x14ac:dyDescent="0.2">
      <c r="A65" s="28"/>
      <c r="B65" s="29"/>
      <c r="C65" s="59" t="s">
        <v>5</v>
      </c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1"/>
      <c r="AD65" s="31">
        <f>SUM(AD18:AD64)</f>
        <v>2786603.4899999993</v>
      </c>
      <c r="AE65" s="32"/>
    </row>
    <row r="66" spans="1:31" ht="13.5" customHeight="1" x14ac:dyDescent="0.2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5"/>
    </row>
    <row r="67" spans="1:31" s="16" customFormat="1" ht="13.5" customHeight="1" x14ac:dyDescent="0.2">
      <c r="C67" s="16" t="s">
        <v>8</v>
      </c>
    </row>
    <row r="68" spans="1:31" s="16" customFormat="1" ht="15" customHeight="1" x14ac:dyDescent="0.2">
      <c r="C68" s="17" t="s">
        <v>30</v>
      </c>
      <c r="D68" s="17"/>
    </row>
    <row r="69" spans="1:31" s="16" customFormat="1" ht="15" customHeight="1" x14ac:dyDescent="0.2">
      <c r="C69" s="17" t="s">
        <v>31</v>
      </c>
      <c r="D69" s="17"/>
    </row>
    <row r="70" spans="1:31" s="16" customFormat="1" ht="15" customHeight="1" x14ac:dyDescent="0.2">
      <c r="C70" s="17" t="s">
        <v>32</v>
      </c>
      <c r="D70" s="17"/>
    </row>
    <row r="71" spans="1:31" ht="13.5" customHeight="1" x14ac:dyDescent="0.2">
      <c r="M71" s="18"/>
    </row>
    <row r="72" spans="1:31" s="3" customFormat="1" ht="13.5" customHeight="1" x14ac:dyDescent="0.25">
      <c r="C72" s="19" t="s">
        <v>0</v>
      </c>
      <c r="D72" s="1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31" s="3" customFormat="1" ht="13.5" customHeight="1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31" s="3" customFormat="1" ht="13.5" customHeight="1" x14ac:dyDescent="0.25">
      <c r="C74" s="20"/>
      <c r="D74" s="38"/>
      <c r="E74" s="21"/>
      <c r="F74" s="21"/>
      <c r="G74" s="53"/>
      <c r="H74" s="53"/>
      <c r="I74" s="53"/>
      <c r="J74" s="53"/>
      <c r="K74" s="53"/>
      <c r="L74" s="22"/>
      <c r="M74" s="53"/>
      <c r="N74" s="53"/>
      <c r="O74" s="53"/>
      <c r="P74" s="25"/>
      <c r="Q74" s="25"/>
      <c r="R74" s="1"/>
      <c r="S74" s="1"/>
      <c r="T74" s="1"/>
      <c r="U74" s="1"/>
      <c r="V74" s="1"/>
      <c r="W74" s="53"/>
      <c r="X74" s="53"/>
      <c r="Y74" s="53"/>
      <c r="Z74" s="53"/>
      <c r="AA74" s="53"/>
      <c r="AB74" s="53"/>
      <c r="AC74" s="53"/>
      <c r="AD74" s="23"/>
    </row>
    <row r="75" spans="1:31" s="3" customFormat="1" ht="13.5" customHeight="1" x14ac:dyDescent="0.25">
      <c r="C75" s="24" t="s">
        <v>2</v>
      </c>
      <c r="D75" s="38"/>
      <c r="E75" s="21"/>
      <c r="F75" s="21"/>
      <c r="G75" s="54" t="s">
        <v>26</v>
      </c>
      <c r="H75" s="54"/>
      <c r="I75" s="54"/>
      <c r="J75" s="54"/>
      <c r="K75" s="54"/>
      <c r="L75" s="1"/>
      <c r="M75" s="67" t="s">
        <v>7</v>
      </c>
      <c r="N75" s="67"/>
      <c r="O75" s="67"/>
      <c r="P75" s="25"/>
      <c r="Q75" s="25"/>
      <c r="R75" s="1"/>
      <c r="S75" s="1"/>
      <c r="T75" s="1"/>
      <c r="U75" s="1"/>
      <c r="V75" s="1"/>
      <c r="W75" s="54"/>
      <c r="X75" s="54"/>
      <c r="Y75" s="54"/>
      <c r="Z75" s="54"/>
      <c r="AA75" s="54"/>
      <c r="AB75" s="54"/>
      <c r="AC75" s="54"/>
    </row>
    <row r="76" spans="1:31" ht="13.5" customHeight="1" x14ac:dyDescent="0.2">
      <c r="C76" s="26"/>
      <c r="D76" s="26"/>
    </row>
    <row r="77" spans="1:31" ht="13.5" customHeight="1" x14ac:dyDescent="0.2">
      <c r="C77" s="19" t="s">
        <v>27</v>
      </c>
      <c r="D77" s="19"/>
    </row>
    <row r="78" spans="1:31" ht="13.5" customHeight="1" x14ac:dyDescent="0.2"/>
    <row r="79" spans="1:31" x14ac:dyDescent="0.2">
      <c r="C79" s="20"/>
      <c r="D79" s="38"/>
      <c r="E79" s="21"/>
      <c r="F79" s="21"/>
      <c r="G79" s="53"/>
      <c r="H79" s="53"/>
      <c r="I79" s="53"/>
      <c r="J79" s="53"/>
      <c r="K79" s="53"/>
      <c r="L79" s="22"/>
      <c r="M79" s="53"/>
      <c r="N79" s="53"/>
      <c r="O79" s="53"/>
      <c r="P79" s="25"/>
      <c r="Q79" s="25"/>
      <c r="W79" s="53"/>
      <c r="X79" s="53"/>
      <c r="Y79" s="53"/>
      <c r="Z79" s="53"/>
      <c r="AA79" s="53"/>
      <c r="AB79" s="53"/>
      <c r="AC79" s="53"/>
    </row>
    <row r="80" spans="1:31" x14ac:dyDescent="0.2">
      <c r="C80" s="24" t="s">
        <v>2</v>
      </c>
      <c r="D80" s="38"/>
      <c r="E80" s="21"/>
      <c r="F80" s="21"/>
      <c r="G80" s="54" t="s">
        <v>26</v>
      </c>
      <c r="H80" s="54"/>
      <c r="I80" s="54"/>
      <c r="J80" s="54"/>
      <c r="K80" s="54"/>
      <c r="M80" s="67" t="s">
        <v>7</v>
      </c>
      <c r="N80" s="67"/>
      <c r="O80" s="67"/>
      <c r="P80" s="25"/>
      <c r="Q80" s="25"/>
      <c r="W80" s="54"/>
      <c r="X80" s="54"/>
      <c r="Y80" s="54"/>
      <c r="Z80" s="54"/>
      <c r="AA80" s="54"/>
      <c r="AB80" s="54"/>
      <c r="AC80" s="54"/>
    </row>
    <row r="83" spans="3:31" x14ac:dyDescent="0.2">
      <c r="C83" s="19" t="s">
        <v>63</v>
      </c>
      <c r="D83" s="19"/>
    </row>
    <row r="85" spans="3:31" x14ac:dyDescent="0.2">
      <c r="C85" s="63" t="s">
        <v>74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</row>
  </sheetData>
  <sheetProtection formatCells="0" formatColumns="0" formatRows="0" insertHyperlinks="0" sort="0" autoFilter="0"/>
  <protectedRanges>
    <protectedRange sqref="E6:AD6" name="Диапазон1"/>
    <protectedRange sqref="E12:AD12" name="Диапазон2"/>
    <protectedRange sqref="E18:E64 A18:A64 H18:J64" name="Диапазон3"/>
    <protectedRange sqref="S18:AA64" name="Диапазон4"/>
    <protectedRange sqref="C74:D74 G74 M74 M79 C79:D79 G79" name="Диапазон5"/>
    <protectedRange sqref="E68:AD70" name="Диапазон6"/>
    <protectedRange sqref="W1" name="Диапазон8_1"/>
    <protectedRange sqref="C68:D70" name="Диапазон6_1"/>
    <protectedRange sqref="P18:R64" name="Диапазон4_1"/>
    <protectedRange sqref="E7:AD7" name="Диапазон1_1"/>
    <protectedRange sqref="E10:AD11" name="Диапазон2_1"/>
  </protectedRanges>
  <mergeCells count="42"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E9:AD9"/>
    <mergeCell ref="AB14:AB16"/>
    <mergeCell ref="M14:AA14"/>
    <mergeCell ref="W15:AA15"/>
    <mergeCell ref="R15:V15"/>
    <mergeCell ref="E14:E16"/>
    <mergeCell ref="F14:F16"/>
    <mergeCell ref="C85:AE85"/>
    <mergeCell ref="W80:AC80"/>
    <mergeCell ref="AE14:AE16"/>
    <mergeCell ref="AD14:AD16"/>
    <mergeCell ref="AC14:AC16"/>
    <mergeCell ref="W79:AC79"/>
    <mergeCell ref="G74:K74"/>
    <mergeCell ref="G75:K75"/>
    <mergeCell ref="W74:AC74"/>
    <mergeCell ref="W75:AC75"/>
    <mergeCell ref="M79:O79"/>
    <mergeCell ref="M80:O80"/>
    <mergeCell ref="G15:G16"/>
    <mergeCell ref="G14:J14"/>
    <mergeCell ref="J15:J16"/>
    <mergeCell ref="M75:O75"/>
    <mergeCell ref="G79:K79"/>
    <mergeCell ref="G80:K80"/>
    <mergeCell ref="K14:K16"/>
    <mergeCell ref="M74:O74"/>
    <mergeCell ref="A14:A16"/>
    <mergeCell ref="C65:N65"/>
    <mergeCell ref="C14:C16"/>
    <mergeCell ref="B14:B16"/>
    <mergeCell ref="M15:Q15"/>
    <mergeCell ref="D14:D16"/>
  </mergeCells>
  <phoneticPr fontId="0" type="noConversion"/>
  <dataValidations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0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2022-08-08T15:41:22Z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